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1140" windowWidth="5775" windowHeight="4755" tabRatio="831" firstSheet="7" activeTab="16"/>
  </bookViews>
  <sheets>
    <sheet name="วิชาการ1" sheetId="1" r:id="rId1"/>
    <sheet name="วิชาการ (ไทย)" sheetId="5" r:id="rId2"/>
    <sheet name="วิชาการ (คณิต)" sheetId="6" r:id="rId3"/>
    <sheet name="วิชาการ (วิทย์)" sheetId="7" r:id="rId4"/>
    <sheet name="วิชาการ (อังกฤษ)" sheetId="8" r:id="rId5"/>
    <sheet name="วิชาการ (สังคม)" sheetId="9" r:id="rId6"/>
    <sheet name="วิชาการ(พละ)" sheetId="11" r:id="rId7"/>
    <sheet name="วิชาการ (พัฒนาผู้เรียน) " sheetId="13" r:id="rId8"/>
    <sheet name="วิชาการ (การงาน)" sheetId="12" r:id="rId9"/>
    <sheet name="วิชาการ (ศิลปะ)" sheetId="10" r:id="rId10"/>
    <sheet name="ยกระดับผลสัมฤทธิ์ 8กลุ่มสาระ " sheetId="18" r:id="rId11"/>
    <sheet name="ปรับปรุงห้องคอมพิวเตอร์" sheetId="21" state="hidden" r:id="rId12"/>
    <sheet name="กิจการนักเรียน" sheetId="14" r:id="rId13"/>
    <sheet name="อำนวยการ" sheetId="15" r:id="rId14"/>
    <sheet name="งบประมาณและแผน" sheetId="17" r:id="rId15"/>
    <sheet name="บริหารทั่วไป" sheetId="16" r:id="rId16"/>
    <sheet name="สรุปยอดอนุมัติ " sheetId="2" r:id="rId17"/>
    <sheet name="Sheet5" sheetId="20" r:id="rId18"/>
  </sheets>
  <calcPr calcId="144525"/>
</workbook>
</file>

<file path=xl/calcChain.xml><?xml version="1.0" encoding="utf-8"?>
<calcChain xmlns="http://schemas.openxmlformats.org/spreadsheetml/2006/main">
  <c r="D15" i="2" l="1"/>
  <c r="F38" i="17" l="1"/>
  <c r="F36" i="17"/>
  <c r="F199" i="15"/>
  <c r="F197" i="15"/>
  <c r="F4" i="18"/>
  <c r="E37" i="13"/>
  <c r="E82" i="5"/>
  <c r="F25" i="6"/>
  <c r="F142" i="1" l="1"/>
  <c r="F143" i="1"/>
  <c r="F47" i="5" l="1"/>
  <c r="F48" i="5"/>
  <c r="F49" i="5"/>
  <c r="F50" i="5"/>
  <c r="F32" i="5"/>
  <c r="F33" i="5"/>
  <c r="F34" i="5"/>
  <c r="F35" i="5"/>
  <c r="F36" i="5"/>
  <c r="F37" i="5"/>
  <c r="F38" i="5"/>
  <c r="F39" i="5"/>
  <c r="F40" i="5"/>
  <c r="F99" i="9" l="1"/>
  <c r="F100" i="9"/>
  <c r="F101" i="9"/>
  <c r="F102" i="9"/>
  <c r="F103" i="9"/>
  <c r="F104" i="9"/>
  <c r="F105" i="9"/>
  <c r="F106" i="9"/>
  <c r="F98" i="9"/>
  <c r="F32" i="7" l="1"/>
  <c r="F33" i="7"/>
  <c r="F302" i="1"/>
  <c r="F304" i="1" s="1"/>
  <c r="F58" i="16" l="1"/>
  <c r="E15" i="2" l="1"/>
  <c r="E22" i="2" s="1"/>
  <c r="F89" i="1" l="1"/>
  <c r="F136" i="16" l="1"/>
  <c r="F137" i="16"/>
  <c r="F138" i="16"/>
  <c r="F139" i="16"/>
  <c r="F140" i="16"/>
  <c r="F141" i="16"/>
  <c r="F142" i="16"/>
  <c r="F143" i="16"/>
  <c r="A116" i="16"/>
  <c r="A117" i="16" s="1"/>
  <c r="A118" i="16" s="1"/>
  <c r="A119" i="16" s="1"/>
  <c r="A120" i="16" s="1"/>
  <c r="A121" i="16" s="1"/>
  <c r="A122" i="16" s="1"/>
  <c r="A123" i="16" s="1"/>
  <c r="A124" i="16" s="1"/>
  <c r="A125" i="16" s="1"/>
  <c r="A126" i="16" s="1"/>
  <c r="A127" i="16" s="1"/>
  <c r="A128" i="16" s="1"/>
  <c r="A129" i="16" s="1"/>
  <c r="A130" i="16" s="1"/>
  <c r="F117" i="16"/>
  <c r="F145" i="15"/>
  <c r="F70" i="15"/>
  <c r="F9" i="21"/>
  <c r="F28" i="10"/>
  <c r="F29" i="10"/>
  <c r="F30" i="10"/>
  <c r="F31" i="10"/>
  <c r="F32" i="10"/>
  <c r="F33" i="10"/>
  <c r="F34" i="10"/>
  <c r="F109" i="14" l="1"/>
  <c r="F8" i="14"/>
  <c r="F125" i="18"/>
  <c r="F124" i="18"/>
  <c r="F126" i="18"/>
  <c r="F127" i="18"/>
  <c r="F128" i="18"/>
  <c r="F30" i="12"/>
  <c r="F112" i="18"/>
  <c r="F113" i="18"/>
  <c r="F58" i="18"/>
  <c r="F53" i="18"/>
  <c r="F54" i="18"/>
  <c r="F55" i="18"/>
  <c r="F56" i="18"/>
  <c r="F57" i="18"/>
  <c r="F59" i="18"/>
  <c r="F14" i="18"/>
  <c r="F3" i="18"/>
  <c r="F5" i="18" s="1"/>
  <c r="F129" i="18" l="1"/>
  <c r="F33" i="11"/>
  <c r="F173" i="9" l="1"/>
  <c r="F268" i="1"/>
  <c r="F12" i="21"/>
  <c r="F92" i="9"/>
  <c r="F54" i="9"/>
  <c r="F55" i="9"/>
  <c r="F48" i="9"/>
  <c r="F47" i="9"/>
  <c r="F75" i="10"/>
  <c r="F36" i="8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47" i="12" l="1"/>
  <c r="F72" i="12" s="1"/>
  <c r="F12" i="12"/>
  <c r="F13" i="12"/>
  <c r="F4" i="20"/>
  <c r="F5" i="20" s="1"/>
  <c r="F3" i="20"/>
  <c r="F119" i="18"/>
  <c r="F118" i="18"/>
  <c r="F117" i="18"/>
  <c r="F116" i="18"/>
  <c r="F115" i="18"/>
  <c r="F114" i="18"/>
  <c r="F111" i="18"/>
  <c r="F106" i="18"/>
  <c r="F100" i="18"/>
  <c r="F99" i="18"/>
  <c r="F98" i="18"/>
  <c r="F97" i="18"/>
  <c r="F96" i="18"/>
  <c r="F95" i="18"/>
  <c r="F94" i="18"/>
  <c r="F93" i="18"/>
  <c r="F92" i="18"/>
  <c r="F91" i="18"/>
  <c r="F90" i="18"/>
  <c r="F84" i="18"/>
  <c r="F83" i="18"/>
  <c r="F82" i="18"/>
  <c r="F81" i="18"/>
  <c r="F80" i="18"/>
  <c r="F79" i="18"/>
  <c r="F78" i="18"/>
  <c r="F77" i="18"/>
  <c r="F76" i="18"/>
  <c r="F75" i="18"/>
  <c r="F70" i="18"/>
  <c r="F69" i="18"/>
  <c r="F68" i="18"/>
  <c r="F64" i="18"/>
  <c r="F63" i="18"/>
  <c r="F62" i="18"/>
  <c r="F61" i="18"/>
  <c r="F60" i="18"/>
  <c r="F48" i="18"/>
  <c r="F47" i="18"/>
  <c r="F46" i="18"/>
  <c r="F45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8" i="18"/>
  <c r="F27" i="18"/>
  <c r="F26" i="18"/>
  <c r="F21" i="18"/>
  <c r="F20" i="18"/>
  <c r="F19" i="18"/>
  <c r="F13" i="18"/>
  <c r="F12" i="18"/>
  <c r="F11" i="18"/>
  <c r="F10" i="18"/>
  <c r="F9" i="18"/>
  <c r="F101" i="18" l="1"/>
  <c r="F71" i="18"/>
  <c r="F49" i="18"/>
  <c r="F22" i="18"/>
  <c r="F65" i="18"/>
  <c r="F85" i="18"/>
  <c r="F15" i="18"/>
  <c r="F41" i="18"/>
  <c r="F120" i="18"/>
  <c r="F12" i="7"/>
  <c r="F18" i="6"/>
  <c r="F19" i="6"/>
  <c r="F20" i="6"/>
  <c r="I20" i="6" s="1"/>
  <c r="F21" i="6"/>
  <c r="F17" i="6"/>
  <c r="E132" i="18" l="1"/>
  <c r="F219" i="1"/>
  <c r="F218" i="1"/>
  <c r="F119" i="1" l="1"/>
  <c r="F120" i="1"/>
  <c r="F67" i="1"/>
  <c r="F50" i="1"/>
  <c r="F43" i="1"/>
  <c r="F38" i="1"/>
  <c r="F22" i="1"/>
  <c r="F21" i="1"/>
  <c r="F19" i="1"/>
  <c r="F20" i="1"/>
  <c r="F16" i="1"/>
  <c r="F15" i="1"/>
  <c r="F5" i="17" l="1"/>
  <c r="F6" i="17"/>
  <c r="F7" i="17"/>
  <c r="F8" i="17"/>
  <c r="F9" i="17"/>
  <c r="F10" i="17"/>
  <c r="F11" i="17"/>
  <c r="F4" i="17"/>
  <c r="F20" i="17"/>
  <c r="F19" i="17"/>
  <c r="F18" i="17"/>
  <c r="F17" i="17"/>
  <c r="F100" i="12"/>
  <c r="F181" i="9" l="1"/>
  <c r="F180" i="9"/>
  <c r="F179" i="9"/>
  <c r="F174" i="14"/>
  <c r="F173" i="14"/>
  <c r="F167" i="14"/>
  <c r="F166" i="14"/>
  <c r="F160" i="14"/>
  <c r="F159" i="14"/>
  <c r="F158" i="14"/>
  <c r="F145" i="14"/>
  <c r="F144" i="14"/>
  <c r="F27" i="9"/>
  <c r="F182" i="9" l="1"/>
  <c r="F146" i="14"/>
  <c r="F161" i="14"/>
  <c r="F175" i="14"/>
  <c r="F168" i="14"/>
  <c r="F153" i="14"/>
  <c r="F64" i="10"/>
  <c r="F14" i="5"/>
  <c r="F131" i="7"/>
  <c r="F123" i="7"/>
  <c r="F34" i="7"/>
  <c r="E135" i="7" s="1"/>
  <c r="F6" i="8"/>
  <c r="F89" i="15"/>
  <c r="F90" i="15" s="1"/>
  <c r="F64" i="16"/>
  <c r="F44" i="16"/>
  <c r="F39" i="16"/>
  <c r="F33" i="16"/>
  <c r="F6" i="16"/>
  <c r="F28" i="17" l="1"/>
  <c r="F30" i="17"/>
  <c r="F31" i="17"/>
  <c r="F32" i="17"/>
  <c r="F27" i="17"/>
  <c r="F288" i="1"/>
  <c r="F289" i="1"/>
  <c r="F290" i="1"/>
  <c r="F291" i="1"/>
  <c r="F292" i="1"/>
  <c r="F293" i="1"/>
  <c r="F294" i="1"/>
  <c r="F295" i="1"/>
  <c r="F281" i="1"/>
  <c r="F282" i="1"/>
  <c r="F283" i="1"/>
  <c r="F284" i="1"/>
  <c r="F285" i="1"/>
  <c r="F286" i="1"/>
  <c r="F287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61" i="1"/>
  <c r="F262" i="1"/>
  <c r="F263" i="1"/>
  <c r="F264" i="1"/>
  <c r="F265" i="1"/>
  <c r="F266" i="1"/>
  <c r="F267" i="1"/>
  <c r="F260" i="1"/>
  <c r="F259" i="1"/>
  <c r="F30" i="8"/>
  <c r="F31" i="8"/>
  <c r="F32" i="8"/>
  <c r="F33" i="8"/>
  <c r="F34" i="8"/>
  <c r="F35" i="8"/>
  <c r="F37" i="8"/>
  <c r="F29" i="8"/>
  <c r="F74" i="5"/>
  <c r="F75" i="5"/>
  <c r="F77" i="5"/>
  <c r="F73" i="5"/>
  <c r="F78" i="5" l="1"/>
  <c r="F38" i="8"/>
  <c r="F296" i="1"/>
  <c r="F234" i="1"/>
  <c r="F237" i="1"/>
  <c r="F231" i="1"/>
  <c r="F228" i="1"/>
  <c r="F225" i="1"/>
  <c r="F241" i="1" l="1"/>
  <c r="F249" i="1"/>
  <c r="F192" i="15" l="1"/>
  <c r="F191" i="15"/>
  <c r="F190" i="15"/>
  <c r="F193" i="15" l="1"/>
  <c r="F14" i="9"/>
  <c r="F38" i="11" l="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37" i="11"/>
  <c r="F56" i="11" l="1"/>
  <c r="F100" i="15"/>
  <c r="F101" i="15"/>
  <c r="F102" i="15"/>
  <c r="F103" i="15"/>
  <c r="F104" i="15"/>
  <c r="F105" i="15"/>
  <c r="F106" i="15"/>
  <c r="F107" i="15"/>
  <c r="F108" i="15"/>
  <c r="F109" i="15"/>
  <c r="F110" i="15"/>
  <c r="F99" i="15"/>
  <c r="F127" i="15"/>
  <c r="F214" i="16"/>
  <c r="F213" i="16"/>
  <c r="F205" i="16"/>
  <c r="F206" i="16"/>
  <c r="F207" i="16"/>
  <c r="F204" i="16"/>
  <c r="F196" i="16"/>
  <c r="F197" i="16"/>
  <c r="F198" i="16"/>
  <c r="F195" i="16"/>
  <c r="F180" i="16"/>
  <c r="F181" i="16"/>
  <c r="F182" i="16"/>
  <c r="F183" i="16"/>
  <c r="F184" i="16"/>
  <c r="F185" i="16"/>
  <c r="F186" i="16"/>
  <c r="F187" i="16"/>
  <c r="F188" i="16"/>
  <c r="F189" i="16"/>
  <c r="F169" i="16"/>
  <c r="F170" i="16"/>
  <c r="F168" i="16"/>
  <c r="F158" i="16"/>
  <c r="F159" i="16"/>
  <c r="F160" i="16"/>
  <c r="F161" i="16"/>
  <c r="F162" i="16"/>
  <c r="F157" i="16"/>
  <c r="F150" i="16"/>
  <c r="F151" i="16"/>
  <c r="F149" i="16"/>
  <c r="F112" i="16"/>
  <c r="F113" i="16"/>
  <c r="F114" i="16"/>
  <c r="F115" i="16"/>
  <c r="F116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11" i="16"/>
  <c r="F179" i="16"/>
  <c r="F178" i="16"/>
  <c r="F177" i="16"/>
  <c r="F176" i="16"/>
  <c r="F98" i="16"/>
  <c r="F97" i="16"/>
  <c r="F96" i="16"/>
  <c r="F95" i="16"/>
  <c r="F94" i="16"/>
  <c r="F93" i="16"/>
  <c r="F87" i="16"/>
  <c r="F86" i="16"/>
  <c r="F85" i="16"/>
  <c r="F84" i="16"/>
  <c r="F83" i="16"/>
  <c r="F82" i="16"/>
  <c r="F59" i="16"/>
  <c r="F68" i="16"/>
  <c r="F69" i="16"/>
  <c r="F131" i="16" l="1"/>
  <c r="F190" i="16"/>
  <c r="F223" i="16"/>
  <c r="F99" i="16"/>
  <c r="F106" i="16"/>
  <c r="F144" i="16"/>
  <c r="F163" i="16"/>
  <c r="F199" i="16"/>
  <c r="F208" i="16"/>
  <c r="F232" i="16"/>
  <c r="F152" i="16"/>
  <c r="F215" i="16"/>
  <c r="F171" i="16"/>
  <c r="F88" i="16"/>
  <c r="F129" i="15"/>
  <c r="F111" i="15"/>
  <c r="F122" i="15"/>
  <c r="F48" i="16"/>
  <c r="F50" i="16" s="1"/>
  <c r="F146" i="15"/>
  <c r="F147" i="15"/>
  <c r="F148" i="15"/>
  <c r="F149" i="15"/>
  <c r="F150" i="15"/>
  <c r="F151" i="15"/>
  <c r="F152" i="15"/>
  <c r="F153" i="15"/>
  <c r="F154" i="15"/>
  <c r="F155" i="15"/>
  <c r="F156" i="15"/>
  <c r="F157" i="15"/>
  <c r="F158" i="15"/>
  <c r="F159" i="15"/>
  <c r="F160" i="15"/>
  <c r="F161" i="15"/>
  <c r="F162" i="15"/>
  <c r="F163" i="15"/>
  <c r="F164" i="15"/>
  <c r="F165" i="15"/>
  <c r="F166" i="15"/>
  <c r="F167" i="15"/>
  <c r="F168" i="15"/>
  <c r="F169" i="15"/>
  <c r="F170" i="15"/>
  <c r="F171" i="15"/>
  <c r="F172" i="15"/>
  <c r="F173" i="15"/>
  <c r="F174" i="15"/>
  <c r="F175" i="15"/>
  <c r="F176" i="15"/>
  <c r="F23" i="15"/>
  <c r="F24" i="15"/>
  <c r="F25" i="15"/>
  <c r="F22" i="15"/>
  <c r="F14" i="15"/>
  <c r="F15" i="15"/>
  <c r="F7" i="15"/>
  <c r="F8" i="15"/>
  <c r="F26" i="15" l="1"/>
  <c r="F185" i="15"/>
  <c r="F132" i="14"/>
  <c r="F108" i="14"/>
  <c r="F110" i="14"/>
  <c r="F102" i="14"/>
  <c r="F93" i="14"/>
  <c r="F92" i="14"/>
  <c r="F90" i="14"/>
  <c r="F91" i="14"/>
  <c r="F68" i="14"/>
  <c r="F69" i="14"/>
  <c r="F70" i="14"/>
  <c r="F71" i="14"/>
  <c r="F72" i="14"/>
  <c r="F73" i="14"/>
  <c r="F67" i="14"/>
  <c r="F10" i="14"/>
  <c r="F11" i="14"/>
  <c r="F12" i="14"/>
  <c r="F13" i="14"/>
  <c r="F14" i="14"/>
  <c r="F32" i="13"/>
  <c r="F33" i="13" s="1"/>
  <c r="F5" i="13"/>
  <c r="F4" i="13"/>
  <c r="F12" i="13"/>
  <c r="F13" i="13" l="1"/>
  <c r="F7" i="13"/>
  <c r="F111" i="14"/>
  <c r="F118" i="14"/>
  <c r="F4" i="11"/>
  <c r="F63" i="11" l="1"/>
  <c r="F91" i="12"/>
  <c r="F85" i="12"/>
  <c r="F84" i="12"/>
  <c r="F4" i="12"/>
  <c r="F76" i="10"/>
  <c r="F74" i="10"/>
  <c r="F73" i="10"/>
  <c r="F67" i="10"/>
  <c r="F68" i="10" s="1"/>
  <c r="F57" i="10"/>
  <c r="F50" i="10"/>
  <c r="F43" i="10"/>
  <c r="F42" i="10"/>
  <c r="F41" i="10"/>
  <c r="F40" i="10"/>
  <c r="F39" i="10"/>
  <c r="F4" i="10"/>
  <c r="F5" i="10"/>
  <c r="F6" i="10"/>
  <c r="F7" i="10"/>
  <c r="F8" i="10"/>
  <c r="F10" i="10"/>
  <c r="F11" i="10"/>
  <c r="F12" i="10"/>
  <c r="F13" i="10"/>
  <c r="F167" i="9"/>
  <c r="F122" i="9"/>
  <c r="F115" i="9"/>
  <c r="F83" i="9"/>
  <c r="F84" i="9"/>
  <c r="F85" i="9"/>
  <c r="F86" i="9"/>
  <c r="F75" i="9"/>
  <c r="F76" i="9"/>
  <c r="F68" i="9"/>
  <c r="F67" i="9"/>
  <c r="F36" i="9"/>
  <c r="F26" i="9"/>
  <c r="F28" i="9" s="1"/>
  <c r="F19" i="9"/>
  <c r="F20" i="9"/>
  <c r="F19" i="8"/>
  <c r="F20" i="8"/>
  <c r="F21" i="8"/>
  <c r="F22" i="8"/>
  <c r="F16" i="8"/>
  <c r="F17" i="8"/>
  <c r="F15" i="8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97" i="7"/>
  <c r="F96" i="7"/>
  <c r="F95" i="7"/>
  <c r="F94" i="7"/>
  <c r="F93" i="7"/>
  <c r="F92" i="7"/>
  <c r="F91" i="7"/>
  <c r="F90" i="7"/>
  <c r="F89" i="7"/>
  <c r="F88" i="7"/>
  <c r="F87" i="7"/>
  <c r="F86" i="7"/>
  <c r="F85" i="7"/>
  <c r="F84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5" i="7"/>
  <c r="F22" i="6"/>
  <c r="I22" i="6" s="1"/>
  <c r="F7" i="6"/>
  <c r="F86" i="12" l="1"/>
  <c r="F116" i="7"/>
  <c r="F6" i="12"/>
  <c r="F92" i="12"/>
  <c r="F79" i="12"/>
  <c r="F43" i="9"/>
  <c r="F168" i="9"/>
  <c r="F14" i="10"/>
  <c r="F44" i="10"/>
  <c r="F77" i="10"/>
  <c r="F174" i="9"/>
  <c r="F21" i="9"/>
  <c r="F4" i="5"/>
  <c r="F209" i="1" l="1"/>
  <c r="F210" i="1"/>
  <c r="F199" i="1"/>
  <c r="F200" i="1"/>
  <c r="F201" i="1"/>
  <c r="F202" i="1"/>
  <c r="F203" i="1"/>
  <c r="F204" i="1"/>
  <c r="F205" i="1"/>
  <c r="F206" i="1"/>
  <c r="F207" i="1"/>
  <c r="F208" i="1"/>
  <c r="F193" i="1"/>
  <c r="F194" i="1"/>
  <c r="F195" i="1"/>
  <c r="F196" i="1"/>
  <c r="F197" i="1"/>
  <c r="F198" i="1"/>
  <c r="F192" i="1"/>
  <c r="F217" i="1"/>
  <c r="F220" i="1" s="1"/>
  <c r="F152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65" i="1"/>
  <c r="F144" i="1"/>
  <c r="F146" i="1" s="1"/>
  <c r="F126" i="1"/>
  <c r="F127" i="1"/>
  <c r="F128" i="1"/>
  <c r="F129" i="1"/>
  <c r="F108" i="1"/>
  <c r="F109" i="1"/>
  <c r="F110" i="1"/>
  <c r="F111" i="1"/>
  <c r="F112" i="1"/>
  <c r="F113" i="1"/>
  <c r="F114" i="1"/>
  <c r="F115" i="1"/>
  <c r="F116" i="1"/>
  <c r="F117" i="1"/>
  <c r="F118" i="1"/>
  <c r="F107" i="1"/>
  <c r="F98" i="1"/>
  <c r="F100" i="1"/>
  <c r="F82" i="1"/>
  <c r="F83" i="1"/>
  <c r="F84" i="1"/>
  <c r="F85" i="1"/>
  <c r="F86" i="1"/>
  <c r="F87" i="1"/>
  <c r="F88" i="1"/>
  <c r="F90" i="1"/>
  <c r="F79" i="1"/>
  <c r="F80" i="1"/>
  <c r="F81" i="1"/>
  <c r="F77" i="1"/>
  <c r="F78" i="1"/>
  <c r="F76" i="1"/>
  <c r="F70" i="1"/>
  <c r="F63" i="1"/>
  <c r="F64" i="1"/>
  <c r="F65" i="1"/>
  <c r="F66" i="1"/>
  <c r="F68" i="1"/>
  <c r="F69" i="1"/>
  <c r="F62" i="1"/>
  <c r="F58" i="1"/>
  <c r="F51" i="1"/>
  <c r="F52" i="1"/>
  <c r="F53" i="1"/>
  <c r="F45" i="1"/>
  <c r="F44" i="1"/>
  <c r="F37" i="1"/>
  <c r="F28" i="1"/>
  <c r="F29" i="1"/>
  <c r="F30" i="1"/>
  <c r="F27" i="1"/>
  <c r="F14" i="1"/>
  <c r="F17" i="1"/>
  <c r="F11" i="1"/>
  <c r="F4" i="1"/>
  <c r="F5" i="1" s="1"/>
  <c r="F46" i="1" l="1"/>
  <c r="F121" i="1"/>
  <c r="F130" i="1"/>
  <c r="F101" i="1"/>
  <c r="F54" i="1"/>
  <c r="F23" i="1"/>
  <c r="F71" i="1"/>
  <c r="F91" i="1"/>
  <c r="F211" i="1"/>
  <c r="F187" i="1"/>
  <c r="F31" i="1"/>
  <c r="F39" i="1"/>
  <c r="F137" i="1"/>
  <c r="F5" i="5"/>
  <c r="F6" i="5" s="1"/>
  <c r="J129" i="1" l="1"/>
  <c r="F309" i="1"/>
  <c r="E307" i="1"/>
  <c r="F76" i="15"/>
  <c r="D21" i="2" l="1"/>
  <c r="D22" i="2"/>
  <c r="F23" i="16"/>
  <c r="F24" i="16"/>
  <c r="F6" i="7"/>
  <c r="F7" i="7"/>
  <c r="F8" i="7"/>
  <c r="F9" i="7"/>
  <c r="F10" i="7"/>
  <c r="F11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 l="1"/>
  <c r="E13" i="7"/>
  <c r="F25" i="16"/>
  <c r="F135" i="15" l="1"/>
  <c r="F64" i="15"/>
  <c r="F137" i="14"/>
  <c r="F138" i="14" l="1"/>
  <c r="F21" i="10"/>
  <c r="F19" i="10"/>
  <c r="F20" i="10"/>
  <c r="F22" i="10"/>
  <c r="F23" i="10"/>
  <c r="F24" i="10"/>
  <c r="F25" i="10"/>
  <c r="F26" i="10"/>
  <c r="F27" i="10"/>
  <c r="F18" i="10"/>
  <c r="F35" i="10" l="1"/>
  <c r="F79" i="10" s="1"/>
  <c r="F24" i="13"/>
  <c r="F25" i="13"/>
  <c r="F26" i="13"/>
  <c r="F27" i="13" l="1"/>
  <c r="F33" i="17" l="1"/>
  <c r="F70" i="16"/>
  <c r="F71" i="16"/>
  <c r="F72" i="16"/>
  <c r="F73" i="16"/>
  <c r="F74" i="16"/>
  <c r="F75" i="16"/>
  <c r="F76" i="16"/>
  <c r="F18" i="16"/>
  <c r="F17" i="16"/>
  <c r="F11" i="16"/>
  <c r="F12" i="16" s="1"/>
  <c r="F136" i="15"/>
  <c r="F137" i="15"/>
  <c r="F138" i="15"/>
  <c r="F139" i="15"/>
  <c r="F140" i="15"/>
  <c r="F94" i="15"/>
  <c r="F95" i="15" s="1"/>
  <c r="F77" i="15"/>
  <c r="F78" i="15"/>
  <c r="F79" i="15"/>
  <c r="F80" i="15"/>
  <c r="F81" i="15"/>
  <c r="F82" i="15"/>
  <c r="F83" i="15"/>
  <c r="F84" i="15"/>
  <c r="F71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5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16" i="15"/>
  <c r="F17" i="15" s="1"/>
  <c r="F5" i="15"/>
  <c r="F6" i="15"/>
  <c r="F177" i="15"/>
  <c r="F75" i="15"/>
  <c r="F31" i="15"/>
  <c r="F4" i="15"/>
  <c r="F19" i="16" l="1"/>
  <c r="F77" i="16"/>
  <c r="F46" i="15"/>
  <c r="F141" i="15"/>
  <c r="F85" i="15"/>
  <c r="F66" i="15"/>
  <c r="F9" i="15"/>
  <c r="F12" i="17"/>
  <c r="F123" i="14"/>
  <c r="F124" i="14"/>
  <c r="F125" i="14"/>
  <c r="F99" i="14"/>
  <c r="F100" i="14"/>
  <c r="F101" i="14"/>
  <c r="F94" i="14"/>
  <c r="F66" i="14"/>
  <c r="F60" i="14"/>
  <c r="F34" i="14"/>
  <c r="F35" i="14"/>
  <c r="F46" i="14"/>
  <c r="F33" i="14"/>
  <c r="F26" i="14"/>
  <c r="F4" i="14"/>
  <c r="F5" i="14"/>
  <c r="F6" i="14"/>
  <c r="F7" i="14"/>
  <c r="F9" i="14"/>
  <c r="F21" i="17"/>
  <c r="F25" i="12"/>
  <c r="F26" i="12"/>
  <c r="F27" i="12"/>
  <c r="F28" i="12"/>
  <c r="F29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14" i="12"/>
  <c r="F15" i="12"/>
  <c r="F16" i="12"/>
  <c r="F17" i="12"/>
  <c r="F18" i="12"/>
  <c r="F19" i="12"/>
  <c r="F11" i="12"/>
  <c r="F23" i="11"/>
  <c r="F24" i="11"/>
  <c r="F22" i="11"/>
  <c r="F6" i="11"/>
  <c r="F7" i="11"/>
  <c r="F8" i="11"/>
  <c r="F9" i="11"/>
  <c r="F10" i="11"/>
  <c r="F11" i="11"/>
  <c r="F12" i="11"/>
  <c r="F13" i="11"/>
  <c r="F14" i="11"/>
  <c r="F15" i="11"/>
  <c r="F16" i="11"/>
  <c r="F5" i="11"/>
  <c r="F154" i="9"/>
  <c r="F153" i="9"/>
  <c r="F160" i="9"/>
  <c r="F163" i="9" s="1"/>
  <c r="F147" i="9"/>
  <c r="F146" i="9"/>
  <c r="F149" i="9" s="1"/>
  <c r="F140" i="9"/>
  <c r="F134" i="9"/>
  <c r="F136" i="9" s="1"/>
  <c r="F129" i="9"/>
  <c r="F128" i="9"/>
  <c r="F121" i="9"/>
  <c r="F123" i="9" s="1"/>
  <c r="F114" i="9"/>
  <c r="F116" i="9" s="1"/>
  <c r="F93" i="9"/>
  <c r="F186" i="9" s="1"/>
  <c r="F82" i="9"/>
  <c r="F87" i="9" s="1"/>
  <c r="F74" i="9"/>
  <c r="F77" i="9" s="1"/>
  <c r="F66" i="9"/>
  <c r="F60" i="9"/>
  <c r="F7" i="9"/>
  <c r="F13" i="8"/>
  <c r="F14" i="8"/>
  <c r="F18" i="8"/>
  <c r="F5" i="6"/>
  <c r="F6" i="6"/>
  <c r="F4" i="6"/>
  <c r="F65" i="5"/>
  <c r="F66" i="5"/>
  <c r="F67" i="5"/>
  <c r="F57" i="5"/>
  <c r="F56" i="5"/>
  <c r="F46" i="5"/>
  <c r="F24" i="5"/>
  <c r="F25" i="5"/>
  <c r="F26" i="5"/>
  <c r="F27" i="5"/>
  <c r="F28" i="5"/>
  <c r="F30" i="5"/>
  <c r="F31" i="5"/>
  <c r="F21" i="5"/>
  <c r="F22" i="5"/>
  <c r="F23" i="5"/>
  <c r="F20" i="5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40" i="7"/>
  <c r="F235" i="16" l="1"/>
  <c r="F62" i="7"/>
  <c r="F8" i="6"/>
  <c r="F17" i="11"/>
  <c r="F41" i="5"/>
  <c r="F68" i="5"/>
  <c r="F51" i="5"/>
  <c r="F23" i="8"/>
  <c r="F40" i="8" s="1"/>
  <c r="F83" i="14"/>
  <c r="F74" i="14"/>
  <c r="F182" i="14" s="1"/>
  <c r="F36" i="14"/>
  <c r="F95" i="14"/>
  <c r="F25" i="11"/>
  <c r="F156" i="9"/>
  <c r="F58" i="5"/>
  <c r="F43" i="12"/>
  <c r="F20" i="12"/>
  <c r="F102" i="12" s="1"/>
  <c r="F15" i="14"/>
  <c r="F103" i="14"/>
  <c r="F126" i="14"/>
  <c r="F49" i="9"/>
  <c r="F142" i="9"/>
  <c r="F56" i="9"/>
  <c r="F184" i="9" s="1"/>
  <c r="F69" i="9"/>
  <c r="F61" i="9"/>
  <c r="F130" i="9"/>
  <c r="F107" i="9"/>
  <c r="F180" i="14" l="1"/>
  <c r="F178" i="14"/>
  <c r="F68" i="11"/>
  <c r="F187" i="9"/>
  <c r="E136" i="7"/>
  <c r="E133" i="7"/>
  <c r="F66" i="11"/>
</calcChain>
</file>

<file path=xl/sharedStrings.xml><?xml version="1.0" encoding="utf-8"?>
<sst xmlns="http://schemas.openxmlformats.org/spreadsheetml/2006/main" count="2776" uniqueCount="1187">
  <si>
    <t>ลำดับ</t>
  </si>
  <si>
    <t>รายการ</t>
  </si>
  <si>
    <t>จำนวนหน่วย</t>
  </si>
  <si>
    <t>ราคาต่อหน่วย</t>
  </si>
  <si>
    <t>จำนวนเงิน</t>
  </si>
  <si>
    <t xml:space="preserve">หมุดทองเหลืองเย็บข้อสอบขนาด 2 นิ้ว </t>
  </si>
  <si>
    <t xml:space="preserve">เหล็กเจาะข้อสอบด้ามไม้ </t>
  </si>
  <si>
    <t xml:space="preserve">ลวดเย็บกระดาษ MAX เบอร์ HD -10 D </t>
  </si>
  <si>
    <t>ลวดเย็บกระดาษ MAX เบอร์ HD- 50</t>
  </si>
  <si>
    <t xml:space="preserve">กระดาษโปสเตอร์คละสี </t>
  </si>
  <si>
    <t>รวม</t>
  </si>
  <si>
    <t>2.กิจกรรม   พัฒนางานทะเบียน</t>
  </si>
  <si>
    <t xml:space="preserve">กระดาษ A4 150 แกรม </t>
  </si>
  <si>
    <t>แฟ้มซอง A4 คละสี</t>
  </si>
  <si>
    <t xml:space="preserve">ซองขยายข้าง </t>
  </si>
  <si>
    <t>ปพ3:พ แบบรายงานผู้สําเร็จการศึกษาตามหลักสูตรแกนกลางการศึกษาขั้นพื้นฐาน พ.ศ.2551 ระดับมัธยมศึกษาตอนปลาย (ฉบับคอมพิวเตอร์)</t>
  </si>
  <si>
    <t>ปพ1:บ ระเบียนแสดงผลการเรียน หลักสูตรแกนกลางการศึกษาขั้นพื้นฐาน พ.ศ. 2551 ระดับมัธยมศึกษาตอนต้น (ฉบับคอมพิวเตอร์)</t>
  </si>
  <si>
    <t>ปพ1:พ ระเบียนแสดงผลการเรียน หลักสูตรแกนกลางการศึกษาขั้นพื้นฐาน พ.ศ. 2551 ระดับมัธยมศึกษาตอนปลาย (ฉบับคอมพิวเตอร์)</t>
  </si>
  <si>
    <t>ปพ3:บ แบบรายงานผู้สําเร็จการศึกษาตามหลักสูตรแกนกลางการศึกษาขั้นพื้นฐาน พ.ศ.2551 ระดับมัธยมศึกษาตอนต้น (ฉบับคอมพิวเตอร์)</t>
  </si>
  <si>
    <t xml:space="preserve">ค่าจ้างทำบายสี 9 ชั้น </t>
  </si>
  <si>
    <t>กระดาษสีแดง น้ำเงิน</t>
  </si>
  <si>
    <t>กาวลาเท็กซ์ 32 ออนซ์ “TOA”</t>
  </si>
  <si>
    <t>เชือกขาวแดง 180 เมตร บอสตัน</t>
  </si>
  <si>
    <t>กระดาษโฟโต้</t>
  </si>
  <si>
    <t>โฟมหนา</t>
  </si>
  <si>
    <t>หมึกเครื่องพิมพ์ Brother DCP-T300</t>
  </si>
  <si>
    <t>หมึกเครื่องพิมพ์ HP Laser Jet p2055d</t>
  </si>
  <si>
    <t>กระดาษ A4 idea MAX  70 gsm.</t>
  </si>
  <si>
    <t>กระดาษปกสี A4 180 gsm (ฟ้า ชมพู เหลือง เขียว)</t>
  </si>
  <si>
    <t xml:space="preserve">กระดาษการ์ดหอม </t>
  </si>
  <si>
    <t>กระดาษพิมพ์ใบประกาศนียบัตร A4</t>
  </si>
  <si>
    <t>ลวดเย็บกระดาษ MAX เบอร์ 35</t>
  </si>
  <si>
    <t>ลวดเย็บกระดาษ MAX 1210 FA-H</t>
  </si>
  <si>
    <t>ลวดเย็บกระดาษ MAX 1215</t>
  </si>
  <si>
    <t>ลวดเย็บกระดาษ MAX เบอร์ 10-1M</t>
  </si>
  <si>
    <t>ลวดเสียบกระดาษ</t>
  </si>
  <si>
    <t>คลิปดำ  15 มม.</t>
  </si>
  <si>
    <t>คลิปดำ  25 มม.</t>
  </si>
  <si>
    <t>คลิปดำ  1 นิ้ว</t>
  </si>
  <si>
    <t>เทปแลคซีน ขนาด 2 นิ้ว</t>
  </si>
  <si>
    <t>เทปแลคซีน ขนาด 1.5 นิ้ว</t>
  </si>
  <si>
    <t>พลาสติกเคลือบบัตร ขนาด A 4</t>
  </si>
  <si>
    <t>พลาสติกเคลือบบัตร ขนาด 65x95mm</t>
  </si>
  <si>
    <t>ปกใส</t>
  </si>
  <si>
    <t>โฟมเทป 2 หน้า ยาว 5 เมตร  3M</t>
  </si>
  <si>
    <t>กระดาษ เอ4</t>
  </si>
  <si>
    <t>กระดาษ 100 ปอนด์ เอ4</t>
  </si>
  <si>
    <t>กระดาษการ์ดขาว เอ4 120 แกรม</t>
  </si>
  <si>
    <t xml:space="preserve">เทปกาว  2 หน้า บาง ขนาด 1 นิ้ว </t>
  </si>
  <si>
    <t>เทปใส ขนาด 18 มม. เบอร์ 600 3m</t>
  </si>
  <si>
    <t>สมุดทะเบียนหนังสือห้องสมุด</t>
  </si>
  <si>
    <t>กระดาษสี (คละสี) สองหน้า</t>
  </si>
  <si>
    <t>เชิดชูเกียรตินักเรียนที่นำชื่อเสียงมาสู่โรงเรียน</t>
  </si>
  <si>
    <t>ยกระดับผลสัมฤทธิ์ทางการเรียน</t>
  </si>
  <si>
    <r>
      <t>การแข่งขันศิลปหัตถกรรม</t>
    </r>
    <r>
      <rPr>
        <sz val="14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( ระดับเขตพื้นที่การศึกษา )</t>
    </r>
  </si>
  <si>
    <t>- ค่าวัสดุอุปกณ์ของแต่ละกลุ่มสาระ</t>
  </si>
  <si>
    <r>
      <t>การแข่งขันศิลปหัตถกรรม</t>
    </r>
    <r>
      <rPr>
        <sz val="14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( ตัวแทนระดับภาค )</t>
    </r>
  </si>
  <si>
    <t>2. กิจกรรม จัดสวนวรรณคดี</t>
  </si>
  <si>
    <t>ประมาณการค่าใช้จ่ายตามโครงการบริหารจัดการกลุ่มสาระคณิตศาสตร์</t>
  </si>
  <si>
    <t>ประมาณการค่าใช้จ่ายตามโครงการ การพัฒนาคุณภาพนักเรียนกลุ่มสาระการเรียนรู้วิทยาศาสตร์</t>
  </si>
  <si>
    <t>1.กิจกรรมสัปดาห์วิทยาศาสตร์</t>
  </si>
  <si>
    <t>ประมาณการค่าใช้จ่ายตามโครงการพัฒนาทักษะทางวิทยาศาสตร์ของนักเรียน</t>
  </si>
  <si>
    <t>ประมาณการค่าใช้จ่ายตามโครงการ English on Friday</t>
  </si>
  <si>
    <t>1. กิจกรรม จัดซื้ออุปกรณ์การดำเนินการโครงการ</t>
  </si>
  <si>
    <t>โครงการส่งเสริมกิจกรรมการเรียนการสอนกลุ่มสาระสังคมศึกษาศาสนาและวัฒนธรรม</t>
  </si>
  <si>
    <t>ประมาณการค่าใช้จ่ายตามโครงการบริหารกลุ่มสาระการเรียนรู้ศิลปะ</t>
  </si>
  <si>
    <t>3. กิจกรรม  จัดซื้องานทัศนศิลป์</t>
  </si>
  <si>
    <t>โครงการพัฒนาการเรียนการสอนกลุ่มสาระการเรียนรู้สุขศึกษาและพลศึกษา</t>
  </si>
  <si>
    <t>โครงการพัฒนาการเรียนการสอนกลุ่มสาระการเรียนรู้การงานอาชีพและเทคโนโลยี</t>
  </si>
  <si>
    <t>ประมาณการค่าใช้จ่ายตามโครงการพัฒนากลุ่มอำนวยการ</t>
  </si>
  <si>
    <t>กิจกรรมที่  2  การประชุมผู้บริหาร (ส.บ.ม.ท.)</t>
  </si>
  <si>
    <t>ประมาณการค่าใช้จ่ายตามโครงการ พัฒนางานธุรการ งานสารบรรณ</t>
  </si>
  <si>
    <t>1. กิจกรรม พัฒนางานธุรการและสารบรรณ</t>
  </si>
  <si>
    <t>โครงการพัฒนาและจัดซื้อวัสดุสำนักงานงานบุคลากร</t>
  </si>
  <si>
    <t>1. กิจกรรม  การจัดสวัสดิการและสร้างขวัญกำลังใจให้แก่บุคลากร</t>
  </si>
  <si>
    <t>1. กิจกรรม การบริการและการต้อนรับ</t>
  </si>
  <si>
    <t>1. กิจกรรม  ค่าซ่อมบำรุงรถยนต์ และต่อทะเบียน</t>
  </si>
  <si>
    <t>โครงการ ค่าซ่อมบำรุงรถยนต์ และต่อทะเบียน</t>
  </si>
  <si>
    <t>โครงการ ค่าน้ำมันเชื้อเพลิง</t>
  </si>
  <si>
    <t>1. กิจกรรม การจ่ายค่าน้ำมันเชื้อเพลิง (เพื่อการเดินทางไปราชการของครูและบุคลากรทางการศึกษา)</t>
  </si>
  <si>
    <t>1. กิจกรรม ห้องพยาบาล</t>
  </si>
  <si>
    <t>3. กิจกรรม อย.น้อย</t>
  </si>
  <si>
    <t>4.  กิจกรรม  อบรม ให้ความรู้ ส่งเสริมสุขภาพ</t>
  </si>
  <si>
    <t>ประมาณการค่าใช้จ่ายตามโครงการพัฒนางานสารสนเทศในโรงเรียน</t>
  </si>
  <si>
    <t>1.  กิจกรรม  พัฒนางานสารสนเทศในโรงเรียน</t>
  </si>
  <si>
    <t>ประมาณการค่าใช้จ่ายตามโครงการพัฒนางานพัสดุ</t>
  </si>
  <si>
    <t>1. กิจกรรมจัดซื้อวัสดุ – อุปกรณ์สำนักงาน</t>
  </si>
  <si>
    <t>2. กิจกรรมปรับปรุงห้องพัสดุ</t>
  </si>
  <si>
    <t>โครงการพัฒนางานบริหารทั่วไป</t>
  </si>
  <si>
    <t>1.กิจกรรมปรับปรุงพัฒนาห้องสำนักงาน</t>
  </si>
  <si>
    <t>2. กิจกรรมจัดซื้อวัสดุครุภัณฑ์สำนักงาน</t>
  </si>
  <si>
    <t>3. กิจกรรมงานอุปกรณ์สำนักงาน</t>
  </si>
  <si>
    <t>โครงการพัฒนางานโสตทัศนศึกษา</t>
  </si>
  <si>
    <t>1. การประชาสัมพันธ์</t>
  </si>
  <si>
    <t>2. ติดตั้งเครื่องเสียงในหอประชุมใหม่</t>
  </si>
  <si>
    <t>4. เครื่องเสียงนอกสถานที่</t>
  </si>
  <si>
    <t xml:space="preserve">โครงการประชาสัมพันธ์ </t>
  </si>
  <si>
    <t>โครงการพัฒนางานอาคารสถานที่</t>
  </si>
  <si>
    <t>กิจกรรม.1 การคัดแยกขยะ</t>
  </si>
  <si>
    <t>2.กิจกรรมรณรงค์เก็บขยะในโรงเรียนและชุมชน</t>
  </si>
  <si>
    <t>โครงการ พัฒนางานแผนงาน</t>
  </si>
  <si>
    <t xml:space="preserve">1. กิจกรรม  จัดทำแผนปฏิบัติการประจำปีงบประมาณ  2561  </t>
  </si>
  <si>
    <t>2. กิจกรรม  ติดตามตรวจสอบ ประเมินผล แผนงานและโครงการ</t>
  </si>
  <si>
    <t>โครงการประกันคุณภาพการศึกษา</t>
  </si>
  <si>
    <t>2. กิจกรรม  ส่งเสริมความเป็นเลิศทางวิชาการ (สังคมศึกษาศาสนาและวัฒนธรรม)</t>
  </si>
  <si>
    <t>ประมาณการค่าใช้จ่ายตามโครงการส่งเสริมสนับสนุนกิจกรรมพัฒนาผู้เรียน(ทัศนศึกษา)</t>
  </si>
  <si>
    <t xml:space="preserve">1. กิจกรรม ทัศนศึกษา  </t>
  </si>
  <si>
    <t>รวมทั้งกลุ่มงาน</t>
  </si>
  <si>
    <t>บริหารวิชาการ</t>
  </si>
  <si>
    <t>ภาษาไทย</t>
  </si>
  <si>
    <t>คณิต</t>
  </si>
  <si>
    <t>วิทย์</t>
  </si>
  <si>
    <t>อังกฤษ</t>
  </si>
  <si>
    <t>สังคม</t>
  </si>
  <si>
    <t>ศิลปะ</t>
  </si>
  <si>
    <t>พละ</t>
  </si>
  <si>
    <t>การงาน</t>
  </si>
  <si>
    <t>พัฒนาผู้เรียน</t>
  </si>
  <si>
    <t>บริหารกิจการนักเรียน</t>
  </si>
  <si>
    <t>บริหารงานอำนวยการ</t>
  </si>
  <si>
    <t>บริหารงานบริหารทั่วไป</t>
  </si>
  <si>
    <t>บริหารงานงบประมาณและแผน</t>
  </si>
  <si>
    <t>งบอุดหนุน</t>
  </si>
  <si>
    <t>หมายเหตุ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</si>
  <si>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</si>
  <si>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</si>
  <si>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</si>
  <si>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</si>
  <si>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</si>
  <si>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</si>
  <si>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</si>
  <si>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</si>
  <si>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</si>
  <si>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</si>
  <si>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</si>
  <si>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</si>
  <si>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</si>
  <si>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</si>
  <si>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</si>
  <si>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</si>
  <si>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</si>
  <si>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รวมอนุมัติงบกลุ่มวิชาการ</t>
  </si>
  <si>
    <t>รวมอนุมัติ 4  กลุ่มงาน</t>
  </si>
  <si>
    <t>หน่วยนับ</t>
  </si>
  <si>
    <t>สรุปยอดเงินการอนุมัติงบประมาณโครงการ  ปีงบประมาณ  2562</t>
  </si>
  <si>
    <t>เครื่อง</t>
  </si>
  <si>
    <t>อัน</t>
  </si>
  <si>
    <t>ชุด</t>
  </si>
  <si>
    <t>ตลับ</t>
  </si>
  <si>
    <t>หมึกเครื่องพิมพ์ RISO 200 AW และกระดาษไข RISO RZ A4 ( หมึก 2 ไข 4)</t>
  </si>
  <si>
    <t>หมึกเครื่องพิมพ์ HP Laser Jet p2035 (เบิกตามจำนวนจริง)</t>
  </si>
  <si>
    <t>รีม</t>
  </si>
  <si>
    <t>ห่อ</t>
  </si>
  <si>
    <t>ลวดเย็บกระดาษ เบอร์ 3</t>
  </si>
  <si>
    <t>กล่อง</t>
  </si>
  <si>
    <t>เทปใส ขนาด 1 นิ้ว แกนใหญ่</t>
  </si>
  <si>
    <t>กระดาษโฟโต้ 120 แกรม</t>
  </si>
  <si>
    <t>สันกระดูกงู 18 มิล</t>
  </si>
  <si>
    <t>กระดาษโน้ตมีกาว ขนาด 2x3 นิ้ว</t>
  </si>
  <si>
    <t>กาวใส่ปืนยิงกาวแท่งเล็ก ( 20 แท่ง/ห่อ )</t>
  </si>
  <si>
    <t>ม้วน</t>
  </si>
  <si>
    <t>ทะเบียนหนังสือรับ ขนาด A4</t>
  </si>
  <si>
    <t>ทะเบียนหนังสือส่ง ขนาด A4</t>
  </si>
  <si>
    <t>โปรแกรม zipgrade สำหรับตรวจข้อสอบ</t>
  </si>
  <si>
    <t>ไส้แฟ้มขนาด A4</t>
  </si>
  <si>
    <t>แผ่นรองเอกสาร</t>
  </si>
  <si>
    <t xml:space="preserve">แผ่น DvD-R </t>
  </si>
  <si>
    <t>งาน</t>
  </si>
  <si>
    <t>โปรแกรมจัดตารางสอน</t>
  </si>
  <si>
    <t xml:space="preserve"> - ป้ายไวนิล</t>
  </si>
  <si>
    <t>คัน</t>
  </si>
  <si>
    <t>กระดาษถ่ายเอกสาร ขนาด A4 70 ก./ตรม. (idea MAX)</t>
  </si>
  <si>
    <t>แฟ้ม ROBIN 45-2</t>
  </si>
  <si>
    <t>ไส้แฟ้ม ขนาด A4 บรรจุ 20 แผ่น</t>
  </si>
  <si>
    <t>แฟ้มสันหนา  2 นิ้ว  No.125F   ตราช้าง</t>
  </si>
  <si>
    <t>1. กิจกรรม นิเทศภายใน</t>
  </si>
  <si>
    <t>แฟ้มโชว์พลาสติก A4</t>
  </si>
  <si>
    <t>1.  กิจกรรมค่ายพัฒนาศักยภาพทางวิชาการนักเรียนชั้นมัธยมศึกษาปีที่ 1 และ ชั้นมัธยมศึกษาปีที่ 4</t>
  </si>
  <si>
    <t>ค่าอาหารสำหรับนักเรียน /ค่าเบรค/ค่าน้ำ</t>
  </si>
  <si>
    <t>1. กิจกรรม  พัฒนาระบบเครือข่ายการแนะแนว</t>
  </si>
  <si>
    <t>ประมาณการค่าใช้จ่ายตามโครงการพัฒนาระบบงานแนะแนว</t>
  </si>
  <si>
    <t>2. กิจกรรมแนะแนวสัญจรโรงเรียนเขตพื้นที่บริการ</t>
  </si>
  <si>
    <t>ป้ายไวนิล ขนาด  2.7 *4 เมตร</t>
  </si>
  <si>
    <t>โปสเตอร์สมัครเรียน ม.1 และ ม.4 ขนาด A2</t>
  </si>
  <si>
    <t xml:space="preserve">กิจกรรมวัดผลประเมินผลการเรียนรู้ กระดาษ A4 สำหรับทำข้อสอบ </t>
  </si>
  <si>
    <t>-ซองครุฑสีน้ำตาล ขนาด A4 ขยายข้าง</t>
  </si>
  <si>
    <t>-ซองครุฑสีน้ำตาลขนาด 11x18 นิ้ว ขยายข้าง</t>
  </si>
  <si>
    <t>-ซองใส ขยายข้าง</t>
  </si>
  <si>
    <t xml:space="preserve">1.กิจกรรม พัฒนาวัดผลและประเมินผล </t>
  </si>
  <si>
    <t>ประมาณการค่าใช้จ่ายตามโครงการ บริหารจัดการงานทะเบียนและวัดผล</t>
  </si>
  <si>
    <t>กาวแท่ง</t>
  </si>
  <si>
    <t xml:space="preserve">แฟลซไดร์ </t>
  </si>
  <si>
    <t>ปพ.5</t>
  </si>
  <si>
    <t xml:space="preserve">ปพ.6 </t>
  </si>
  <si>
    <t xml:space="preserve">ปกประกาศนียบัตร </t>
  </si>
  <si>
    <t>ปพ2:บ ประกาศนียบัตรสําหรับผู้เรียนที่สําเร็จการศึกษาภาคบังคับ ตามหลักสูตรแกนกลางการศึกษาขั้นพืนฐาน พ.ศ.2551  (จบมัธยมศึกษาปีที่ 3)</t>
  </si>
  <si>
    <t>ปพ2:พ ประกาศนียบัตรสําหรับผู้เรียนที่สําเร็จการศึกษาขั้นพื้นฐาน ตามหลักสูตรแกนกลางการศึกษาขั้นพืนฐาน พ.ศ.2551 (จบมัธยมศึกษาปีที่ 6)</t>
  </si>
  <si>
    <t>แพ็ค</t>
  </si>
  <si>
    <t xml:space="preserve">1. กิจกรรมการสอบในสถานศึกษา และนอกสถานศึกษา  </t>
  </si>
  <si>
    <t xml:space="preserve">รถเช่าสำหรับพานักเรียนเดินทางไปสอบ        O – net จำนวน 2 วัน </t>
  </si>
  <si>
    <t>เครื่องเซ่นประกอบพิธีการ</t>
  </si>
  <si>
    <t>ลูกโป่งมุก  12 นิ้ว</t>
  </si>
  <si>
    <t>เชือกขาวผูกข้อมือ</t>
  </si>
  <si>
    <t>กุหลาบ</t>
  </si>
  <si>
    <t>ลูกโป่งฟอยล์รุปหัวใจเต็มดวง  10 นิ้ว</t>
  </si>
  <si>
    <t>ลูกโป่งฟอยล์รุปดาว</t>
  </si>
  <si>
    <t>ค่าอาหาร</t>
  </si>
  <si>
    <t>1. กิจกรรม  ปัจฉิมนิเทศ</t>
  </si>
  <si>
    <t>โหล</t>
  </si>
  <si>
    <t>ดอกไม้ตกแต่งเวที</t>
  </si>
  <si>
    <t>โออีชีส</t>
  </si>
  <si>
    <t>โฟม</t>
  </si>
  <si>
    <t>ลัง</t>
  </si>
  <si>
    <t>2. กิจกรรม  พิธีมอบประกาศนียบัตร</t>
  </si>
  <si>
    <t>โครงการปรับปรุงบรรยากาศแหล่งเรียนรู้ห้องแนะแนว</t>
  </si>
  <si>
    <t>โครงการห้องสมุดเพื่อสร้างนิสัยรักการอ่าน</t>
  </si>
  <si>
    <t>ฝึกสมอง</t>
  </si>
  <si>
    <t>แก่นแท้ดนตรีไทย</t>
  </si>
  <si>
    <t>การเขียนการณ์ตูนประกอบสื่อการเรียนรู้</t>
  </si>
  <si>
    <t>อุปกรณ์ตัดต่อไฟฟ้า</t>
  </si>
  <si>
    <t>เครื่องมือวัดในงานไฟฟ้า</t>
  </si>
  <si>
    <t>สงครามยุทธหัตถี</t>
  </si>
  <si>
    <t>พืชไร่</t>
  </si>
  <si>
    <t>วัวนมแบบชาวบ้าน</t>
  </si>
  <si>
    <t>ภาษาไทยวิชาที่ถูกลืม</t>
  </si>
  <si>
    <t>รำพึงถึงเพื่อน</t>
  </si>
  <si>
    <t>มุคัล ราชวงศ์บันลือโลก</t>
  </si>
  <si>
    <t>พูดภาษาอังกฤษง่ายนิดเดียว</t>
  </si>
  <si>
    <t>ศัพท์ภาษาอังกฤษ</t>
  </si>
  <si>
    <t>การปั้น ผักผลไม้จิ๋ว</t>
  </si>
  <si>
    <t>ผลไม้แปรรูป</t>
  </si>
  <si>
    <t>สำนวนการเขียน</t>
  </si>
  <si>
    <t>นิทานอาเซียน 10 ประเทศ</t>
  </si>
  <si>
    <t>พจนานุกรม ฉบับราชบัณฑิตยสถาน พ.ศ. 2554</t>
  </si>
  <si>
    <t>โดรายากิขนมนี้ทำด้วยใจ</t>
  </si>
  <si>
    <t>ชนะคนเก่งด้วยวิธีของคนไม่เอาถ่าน</t>
  </si>
  <si>
    <t>เรื่องของน้ำพุ</t>
  </si>
  <si>
    <t>คิดแบบในหลวง</t>
  </si>
  <si>
    <t>ขนำน้อยกลางทุ่งนา</t>
  </si>
  <si>
    <t>บึงหญ้าป่าใหญ่</t>
  </si>
  <si>
    <t>พ่อมดพิศวงแห่งออซ</t>
  </si>
  <si>
    <t>แล้วเจอกันใน จักรวาล</t>
  </si>
  <si>
    <t>นักปั้นน้อย</t>
  </si>
  <si>
    <t>เมืองขวานทอง</t>
  </si>
  <si>
    <t>การเดินทางของข้าวเปลือก</t>
  </si>
  <si>
    <t>ความฝันของชะเอม</t>
  </si>
  <si>
    <t>บ้านเด็กในป่าใหญ่</t>
  </si>
  <si>
    <t>100 เรื่องหน้ารู้การกู้โลก</t>
  </si>
  <si>
    <t>100 เรื่องน่ารู้ สิ่งประดิษฐ์</t>
  </si>
  <si>
    <t>Assassin’s Creed พันธกิจลับแห่งครูเสด</t>
  </si>
  <si>
    <t>มาปลูกเห็ดด้วยตัวเอง</t>
  </si>
  <si>
    <t>2. กิจกรรม สร้างนิสัยรักการอ่าน</t>
  </si>
  <si>
    <t>เทปกาว 2 หน้า บาง ขนาด 3/4 นิ้ว</t>
  </si>
  <si>
    <t>สีไม้ 36 สี มาสเตอร์อาร์ต</t>
  </si>
  <si>
    <t>สีไม้ 24 สี มาสเตอร์อาร์ต</t>
  </si>
  <si>
    <t>ฟิวเจอร์บอร์ด 5แผ่น คละสี</t>
  </si>
  <si>
    <t>กล่องใส่สื่อ CD 150แผ่น /ไอดาต้าCD 150A</t>
  </si>
  <si>
    <t>คลิปดำ ขนาด 50 มม.</t>
  </si>
  <si>
    <t>คลิปดำ ขนาด 25 มม.</t>
  </si>
  <si>
    <t>เหล็กกั้นหนังสือ</t>
  </si>
  <si>
    <t>ใส้แฟ้มใส่เอกสาร ขนาด A4</t>
  </si>
  <si>
    <t>กาว TOA กระปุกใหญ่ 32 OZ</t>
  </si>
  <si>
    <t>สติ๊กเกอร์ตัดขอบสะท้อนแสง คละสี</t>
  </si>
  <si>
    <t>ขวด</t>
  </si>
  <si>
    <t>เล่ม</t>
  </si>
  <si>
    <t>แผ่น</t>
  </si>
  <si>
    <t>คู่</t>
  </si>
  <si>
    <t>ใบ</t>
  </si>
  <si>
    <t>กระปุก</t>
  </si>
  <si>
    <t>1. กิจกรรม จัดซื้อหนังสือให้น้องอ่าน</t>
  </si>
  <si>
    <t>โครงการปรับปรุงและพัฒนางานห้องสมุดโรงเรียน</t>
  </si>
  <si>
    <t>กระถาง</t>
  </si>
  <si>
    <t>1. กิจกรรม  จัดหาสื่อการเรียนการสอนภาษาไทย</t>
  </si>
  <si>
    <t>โครงการพัฒนาการเรียนการสอนกลุ่มสาระการเรียนรู้ภาษาไทย</t>
  </si>
  <si>
    <t>พจนานุกรมฉบับราชบัณฑิตยสถาน พ.ศ.2554  (ราชบัณฑิตยสถาน)</t>
  </si>
  <si>
    <t>หนังสืออ่านนอกเวลา “ขนมแม่เอ๊ย”(ส.พลายน้อย )  สำนักพิมพ์สารคดี</t>
  </si>
  <si>
    <t>โครงการพัฒนาคุณภาพนักเรียนกลุ่มสาระการเรียนรู้ภาษาไทย</t>
  </si>
  <si>
    <t>กระดาษโปสเตอร์ 2 หน้าบาง ขนาด 52*77 ซม. 105 ก/ตรม.</t>
  </si>
  <si>
    <t xml:space="preserve">กระดาษโปสเตอร์ 2 หน้าบาง ขนาด 52*77 ซม. 360 ก/ตรม.  </t>
  </si>
  <si>
    <t xml:space="preserve">โฟมแผ่น  ขนาด 2×4  ความหนา 1.5  นิ้ว </t>
  </si>
  <si>
    <t xml:space="preserve">แผ่นพลาสติกลูกฟูก ขนาด 65 ×122 ซม. 3 มม. </t>
  </si>
  <si>
    <t>เทปกาว 2 หน้าบาง ขนาด ½ นิ้ว</t>
  </si>
  <si>
    <t xml:space="preserve">กระดาษห่อหนังสือสีน้ำตาลขนาด 35×47 </t>
  </si>
  <si>
    <t>เทปใส ขนาด 1นิ้ว แกนใหญ่   LOUIS</t>
  </si>
  <si>
    <t>กล่องพลาสติกฝาล๊อคมีล้อ ขนาด 80 ลิตร</t>
  </si>
  <si>
    <t xml:space="preserve">กระดาษโปสเตอร์สะท้อนแสงหนา ขนาด 51×68 ซม. </t>
  </si>
  <si>
    <t>เชือกขาวผูกพัสดุ ขนาด 30 A</t>
  </si>
  <si>
    <t>2. กิจกรรม วันภาษาไทยแห่งชาติ</t>
  </si>
  <si>
    <t>3. กิจกรรม ภาษาไทยวันละคำ</t>
  </si>
  <si>
    <t>อัลบั้มแฟ้มเก็บผลงาน ขนาด A4 20 ไส้  4 ห่วง สอดปก</t>
  </si>
  <si>
    <t xml:space="preserve">สันรูดพลาสติก ขนาด 10 มม. </t>
  </si>
  <si>
    <t>แผ่นพลาสติกใสทำปก A4 บรรจุ 100 แผ่น</t>
  </si>
  <si>
    <t>1. กิจกรรม พัฒนาห้องศูนย์การเรียนรู้กลุ่มสาระการเรียนรู้คณิตศาสตร์</t>
  </si>
  <si>
    <t xml:space="preserve">ไวนิลฟิวเจอร์บอร์ด เลขยกกำลัง </t>
  </si>
  <si>
    <t>รูปบิดานักคณิตศาสตร์</t>
  </si>
  <si>
    <t xml:space="preserve">โปรแกรม GSP </t>
  </si>
  <si>
    <t>ประมาณการค่าใช้จ่ายตามโครงการส่งเสริมการเรียนรู้คณิตศาสตร์</t>
  </si>
  <si>
    <r>
      <rPr>
        <sz val="7"/>
        <color theme="1"/>
        <rFont val="Times New Roman"/>
        <family val="1"/>
      </rPr>
      <t xml:space="preserve"> </t>
    </r>
    <r>
      <rPr>
        <sz val="16"/>
        <color theme="1"/>
        <rFont val="TH SarabunPSK"/>
        <family val="2"/>
      </rPr>
      <t xml:space="preserve">ลิควิกเปเปอร์    </t>
    </r>
  </si>
  <si>
    <r>
      <rPr>
        <sz val="7"/>
        <color theme="1"/>
        <rFont val="Times New Roman"/>
        <family val="1"/>
      </rPr>
      <t xml:space="preserve"> </t>
    </r>
    <r>
      <rPr>
        <sz val="16"/>
        <color theme="1"/>
        <rFont val="TH SarabunPSK"/>
        <family val="2"/>
      </rPr>
      <t xml:space="preserve">ปากกาลูกลื่นสีแดง   </t>
    </r>
  </si>
  <si>
    <t xml:space="preserve">ปากกาลูกลื่นสีน้ำเงิน    </t>
  </si>
  <si>
    <t xml:space="preserve">ปากกาเน้นข้อความ </t>
  </si>
  <si>
    <t xml:space="preserve">ปากกาลบคำผิด    </t>
  </si>
  <si>
    <t xml:space="preserve">ไม้บรรทัดสั้น      </t>
  </si>
  <si>
    <t xml:space="preserve">กระเป๋าใส่ปากกาดินสอ </t>
  </si>
  <si>
    <r>
      <rPr>
        <sz val="7"/>
        <color theme="1"/>
        <rFont val="Times New Roman"/>
        <family val="1"/>
      </rPr>
      <t xml:space="preserve"> </t>
    </r>
    <r>
      <rPr>
        <sz val="16"/>
        <color theme="1"/>
        <rFont val="TH SarabunPSK"/>
        <family val="2"/>
      </rPr>
      <t>ตุ๊กตาพวงกุญแจ</t>
    </r>
  </si>
  <si>
    <t>แท่ง</t>
  </si>
  <si>
    <t>ด้าม</t>
  </si>
  <si>
    <t>ตัว</t>
  </si>
  <si>
    <t>ห่วงพวงกุญแจ</t>
  </si>
  <si>
    <r>
      <rPr>
        <sz val="7"/>
        <color theme="1"/>
        <rFont val="Times New Roman"/>
        <family val="1"/>
      </rPr>
      <t xml:space="preserve"> </t>
    </r>
    <r>
      <rPr>
        <sz val="16"/>
        <color theme="1"/>
        <rFont val="TH SarabunPSK"/>
        <family val="2"/>
      </rPr>
      <t xml:space="preserve">กระดาษอังกฤษ </t>
    </r>
  </si>
  <si>
    <t xml:space="preserve">ถุงดำ </t>
  </si>
  <si>
    <t>กระดาษโปสเตอร์ คละสี</t>
  </si>
  <si>
    <t>กระดาษกาวสองหน้าหนา</t>
  </si>
  <si>
    <t>กระดาษกาวสองหน้าบาง</t>
  </si>
  <si>
    <t>ลูกอมยิ้ม</t>
  </si>
  <si>
    <t>ขนมปังกรอบ</t>
  </si>
  <si>
    <t>ปากกาเคมี 2 หัว</t>
  </si>
  <si>
    <t>สติกเกอร์ใส</t>
  </si>
  <si>
    <t>แฟ้มบาง คละสี</t>
  </si>
  <si>
    <t>ปากกา คละสี</t>
  </si>
  <si>
    <t>แพค</t>
  </si>
  <si>
    <t>ถุง</t>
  </si>
  <si>
    <t>แฟ้ม</t>
  </si>
  <si>
    <t>กระดาษกาวสองหน้าม้วนเล็ก</t>
  </si>
  <si>
    <t>ค่ายานพาหนะ</t>
  </si>
  <si>
    <t>2.  กิจกรรม  นำนักเรียนสายวิทย์-คณิตฯ ศึกษาดูงานสัปดาห์วิทยาศาสตร์ ณ หว้ากอ</t>
  </si>
  <si>
    <t xml:space="preserve">สารละลายเบเนดิกซ์ 450 cc. </t>
  </si>
  <si>
    <t>แอลกอฮอล์จุดไฟ 3.8 ลิตร</t>
  </si>
  <si>
    <t>แผ่นทองแดง 100 g</t>
  </si>
  <si>
    <t>แผ่นสังกะสี  100 g</t>
  </si>
  <si>
    <t>ลวด Mg  (ขดใหญ่)</t>
  </si>
  <si>
    <t>กรดไฮโดรคลอริก 1 mol 450 cc.</t>
  </si>
  <si>
    <t>ซิงค์ซัลเฟต  450 g</t>
  </si>
  <si>
    <t xml:space="preserve">โปแตสเซียมคลอไรด์ 100 g </t>
  </si>
  <si>
    <t>โซเดียมไธโอซัลเฟต 450 g</t>
  </si>
  <si>
    <t>โซเดียมซัลเฟต  450 g</t>
  </si>
  <si>
    <t xml:space="preserve">โซเดียมไนเตรต 450 g </t>
  </si>
  <si>
    <t xml:space="preserve">โซเดียมไฮโดรเจนคาร์บอเนต 450 g </t>
  </si>
  <si>
    <t>โซเดียมคาร์บอเนต  350 g</t>
  </si>
  <si>
    <t xml:space="preserve">กรดซาลิไซลิค 100 g </t>
  </si>
  <si>
    <t>แมกนีเซียมคลอไรด์ 450 g</t>
  </si>
  <si>
    <t>เลด (II) ไนเตรด 100 g</t>
  </si>
  <si>
    <t>คอปเปอร์(II) ซัลเฟต 450 g</t>
  </si>
  <si>
    <t>แคลเซียมคลอไรด์  350 g</t>
  </si>
  <si>
    <t>แบเรียมคลอไรด์  450 g</t>
  </si>
  <si>
    <t xml:space="preserve">แอมโมเนียมคลอไรด์  450 g </t>
  </si>
  <si>
    <t>สารละลายไอโอดีน 1% 450 cc.</t>
  </si>
  <si>
    <t>สารละลายไบยูเร็ต 100 cc.</t>
  </si>
  <si>
    <t>โครงการพัฒนาการเรียนการสอนวิทยาศาสตร์</t>
  </si>
  <si>
    <t xml:space="preserve">1.  กิจกรรม ซื้อสารเคมี      </t>
  </si>
  <si>
    <t>2.  กิจกรรม ซื้อวัสดุ / อุปกรณ์</t>
  </si>
  <si>
    <t>บีกเกอร์ ขนาด 100 cc.</t>
  </si>
  <si>
    <t>หม้อแปลงไฟฟ้าโลต์ต่ำ AC ต่อ DC</t>
  </si>
  <si>
    <t>บีกเกอร์ ขนาด 250 cc.</t>
  </si>
  <si>
    <t xml:space="preserve">ขวดวัดปริมาตร ขนาด 100 ml   </t>
  </si>
  <si>
    <t xml:space="preserve">ขวดวัดปริมาตร ขนาด 250 ml  </t>
  </si>
  <si>
    <r>
      <t>เทอร์โมมิเตอร์แอลกอฮอล์ 0-100</t>
    </r>
    <r>
      <rPr>
        <vertAlign val="superscript"/>
        <sz val="16"/>
        <color theme="1"/>
        <rFont val="TH SarabunPSK"/>
        <family val="2"/>
      </rPr>
      <t>๐</t>
    </r>
    <r>
      <rPr>
        <sz val="16"/>
        <color theme="1"/>
        <rFont val="TH SarabunPSK"/>
        <family val="2"/>
      </rPr>
      <t>C</t>
    </r>
  </si>
  <si>
    <t>หลอดคาปิลารี่ (แก้ว)</t>
  </si>
  <si>
    <t>หลอดทดลองขนาดกลาง 16x150 มม.ทนไฟ </t>
  </si>
  <si>
    <t>ขวดบีบน้ำกลั่น 250 CC</t>
  </si>
  <si>
    <t>ตะแกรงลวดเคลือบเซรามิก</t>
  </si>
  <si>
    <t>ที่จับหลอดทดลองแบบไม้หนีบ</t>
  </si>
  <si>
    <t>จุกยาง เบอร์ 10 เจาะรู 1 รู</t>
  </si>
  <si>
    <t>จุกยาง เบอร์ 10 เจาะรู 1 รู พร้อมหลอด</t>
  </si>
  <si>
    <t xml:space="preserve">โกร่งพร้อมที่บด 125 mm. </t>
  </si>
  <si>
    <t>ถ้วยกระเบื้อง 100 cc.</t>
  </si>
  <si>
    <t>ปิเปตต์ ขนาด 5 cc.</t>
  </si>
  <si>
    <t>ปิเปตต์ ขนาด 10 cc.</t>
  </si>
  <si>
    <t>ปิเปตต์ ขนาด 25 cc.</t>
  </si>
  <si>
    <t>กล่องกระบะถ่าน AA 4 ก้อน</t>
  </si>
  <si>
    <t>สายไฟพร้อมคลิปปากจระเข้ 2 ข้าง</t>
  </si>
  <si>
    <t>แว่นขยายกรอบโลหะ</t>
  </si>
  <si>
    <t>แบบจำลองโมเลกุล</t>
  </si>
  <si>
    <t>กระจกปิดสไลด์ 18x18 mm.</t>
  </si>
  <si>
    <t>กระจกสไลด์กรอบฝน 1x3 นิ้ว</t>
  </si>
  <si>
    <t>น้ำยาตรวจกรุ๊ปเลือด (A-B)</t>
  </si>
  <si>
    <t>เสื้อกราวน์แขนสั้น</t>
  </si>
  <si>
    <t>เครื่องเคาะสัญญาณเวลา</t>
  </si>
  <si>
    <t>รถทดลองทางกลศาสตร์</t>
  </si>
  <si>
    <t>สปริงชุดละ 6 อัน(3แบบx2)</t>
  </si>
  <si>
    <t>ชุดคุณสมบัติของลวดตัวนำ</t>
  </si>
  <si>
    <t>ชุดทดลองคลื่นแม่เหล็กไฟฟ้า</t>
  </si>
  <si>
    <t>ตัวต้านทาน 1 โอห์ม(20ตัว/ชุด)</t>
  </si>
  <si>
    <t>ตัวต้านทาน 10 โอห์ม(20ตัว/ชุด)</t>
  </si>
  <si>
    <t>ตัวต้านทาน 1 กิโลโอห์ม(20ตัว/ชุด)</t>
  </si>
  <si>
    <t>ตัวต้านทาน 100โอห์ม(20ตัว/ชุด)</t>
  </si>
  <si>
    <t>ตัวต้านทานไวแสง</t>
  </si>
  <si>
    <t>ตัวต้านทานเปลี่ยนค่าได้ 0-50</t>
  </si>
  <si>
    <t>ตัวอย่างตัวต้านทานแบบต่างๆ</t>
  </si>
  <si>
    <t>แผงสาธิตฟิวส์แบบต่างๆ</t>
  </si>
  <si>
    <t>แม่เหล็กแบบน 50x20x5 มม.</t>
  </si>
  <si>
    <t>หลอดไฟ 2.5 โวลต์(10 อัน/ชุด)</t>
  </si>
  <si>
    <t>กระจกเงาขนาด 10x10 ซม.</t>
  </si>
  <si>
    <t>กระจกเว้า 3 นิ้ว</t>
  </si>
  <si>
    <t>กระจกนูน 3 นิ้ว</t>
  </si>
  <si>
    <t>กระจกเว้า 50 มม. โฟกัส 200 มม.</t>
  </si>
  <si>
    <t>กระจกนูน 20 มม. โฟกัส 200 มม.</t>
  </si>
  <si>
    <t xml:space="preserve">ถ่านไฟฉาย 1.5 V </t>
  </si>
  <si>
    <t>ชุดสาธิตการแยกน้ำด้วยกระแสไฟฟ้า</t>
  </si>
  <si>
    <t>1.  กิจกรรม วิทย์ Quiz</t>
  </si>
  <si>
    <t>1.  กิจกรรม ส่งเสริมทักษะกระบวนการวิทยาศาสตร์</t>
  </si>
  <si>
    <t>โครงการโครงการส่งเสริมทักษะกระบวนการวิทยาศาสตร์</t>
  </si>
  <si>
    <t>ชุดครอสเวิร์ดเกม (ชุดมาตรฐาน กระดานพลาสติก)</t>
  </si>
  <si>
    <t>หนังสือนิทานภาษาอังกฤษ / นิทานสองภาษา</t>
  </si>
  <si>
    <t>แผ่นพลาสติกลูกฟูก 3 มม. ขนาด49x65 ซม. (คละสี)</t>
  </si>
  <si>
    <t>เทปกาว 2 หน้า บาง ½ นิ้ว</t>
  </si>
  <si>
    <t>เทปกาว 2 หน้า บาง 1 นิ้ว</t>
  </si>
  <si>
    <t>โฟมเทป 2 หน้า ยาว 2 เมตร 3M</t>
  </si>
  <si>
    <t>กาวแท่ง UHU ขนาด 21 g.</t>
  </si>
  <si>
    <t>กาวลาเท็กซ์ ขนาด 8 ออนซ์ TOA</t>
  </si>
  <si>
    <t xml:space="preserve">เทปใส ขนาด 1 นิ้ว แกนใหญ่ Louis </t>
  </si>
  <si>
    <t>พจนานุกรมคำศัพท์ครอสเวิร์ด</t>
  </si>
  <si>
    <t>ประมาณการค่าใช้จ่ายตามโครงการพัฒนาห้องศูนย์การเรียนรู้สาระการเรียนรู้ภาษาต่างประเทศ</t>
  </si>
  <si>
    <t>1. กิจกรรม Merry Christmas &amp; Happy New Year Fantasy</t>
  </si>
  <si>
    <t>กระดาษการ์ด</t>
  </si>
  <si>
    <t>ลูกโป่งแดง</t>
  </si>
  <si>
    <t>ลูกโป่งขาว</t>
  </si>
  <si>
    <t>โฟมแผ่นใหญ่</t>
  </si>
  <si>
    <t>กระดาษอังกฤษสีเงิน (กระดาษสะท้อนแสง)</t>
  </si>
  <si>
    <t>กระดาษอังกฤษสีแดง (กระดาษสะท้อนแสง)</t>
  </si>
  <si>
    <t>เชือกสีขาว</t>
  </si>
  <si>
    <t> ต้นคริสต์มาสบอล Baubles Party งานแต่งงาน เครื่องประดับแขวนเครื่องประดับตกแต่งคริสต์มาส - สีน้ำเงิน</t>
  </si>
  <si>
    <t>ชิ้น</t>
  </si>
  <si>
    <t xml:space="preserve">                              ประมาณการค่าใช้จ่ายตามโครงพัฒนาส่งเสริมภาษาต่างประเทศ                         Merry Christmas &amp; Happy New Year Fantasy</t>
  </si>
  <si>
    <t>1. กิจกรรมส่งเสริมครูทำวิจัยกลุ่มสาระสังคมศึกษา</t>
  </si>
  <si>
    <t>ประมาณการค่าใช้จ่ายโครงการพัฒนาคุณภาพการเรียนการสอน</t>
  </si>
  <si>
    <t xml:space="preserve">หนังสือตะลุยโจทย์ 10 ปี พิชิตสังคม ม.ปลาย </t>
  </si>
  <si>
    <t>หนังสือสรุปเนื้อหาสังคมศึกษา ม.4-5-6</t>
  </si>
  <si>
    <t>3. กิจกรรม  ส่งเสริมการเพิ่มผลสัมฤทธิ์ทางการเรียนกลุ่มสาระสังคมศึกษาศาสนาและวัฒนธรรม</t>
  </si>
  <si>
    <t>ATLAS แผนที่ภูมิศาสตร์ – ประวัติศาสตร์ (ปกอ่อน)</t>
  </si>
  <si>
    <t>WORLD ATLAS New Edition (ปกแข็ง)</t>
  </si>
  <si>
    <t>โครงการวันสำคัญของชาติ ศาสนา และพระมหากษัตริย์</t>
  </si>
  <si>
    <t xml:space="preserve">1. กิจกรรม  </t>
  </si>
  <si>
    <t>1. กิจกรรม  สอบธรรมสนามหลวง</t>
  </si>
  <si>
    <t>ป้าย</t>
  </si>
  <si>
    <t>2. กิจกรรม ลอยกระทง</t>
  </si>
  <si>
    <t xml:space="preserve">ป้ายกิจกรรมลอยกระทง </t>
  </si>
  <si>
    <t>4.  กิจกรรม  วันส่งท้ายปีเก่าต้อนรับปีใหม่</t>
  </si>
  <si>
    <t>3. กิจกรรม  วันพ่อแห่งชาติ</t>
  </si>
  <si>
    <t>ค่าถวายปัจจัยไทยธรรม ภัตตาหารพระ</t>
  </si>
  <si>
    <t>5. กิจกรรม  แห่เทียนพรรษาและถวายผ้าอาบน้ำฝน</t>
  </si>
  <si>
    <t>ค่าเทียนพรรษาและไทยธรรม</t>
  </si>
  <si>
    <t>ค่าน้ำมันเชื้อเพลิง</t>
  </si>
  <si>
    <t>ปัจจัยไทยธรรม</t>
  </si>
  <si>
    <t>ค่าวัสดุตกแต่งเทียน</t>
  </si>
  <si>
    <t>6. กิจกรรม  วันเฉลิมพระชนมพรรษารัชกาลที่ 10</t>
  </si>
  <si>
    <t>สมุดลงนามถวายพระพร</t>
  </si>
  <si>
    <t>ดอกไม้จัดพานและอุปกรณ์</t>
  </si>
  <si>
    <t>ค่าป้าย  2  ป้าย</t>
  </si>
  <si>
    <t>พาน</t>
  </si>
  <si>
    <t xml:space="preserve">  7. กิจกรรม  วันแม่แห่งชาติ</t>
  </si>
  <si>
    <t>ค่าอาหารเบรก</t>
  </si>
  <si>
    <t>ค่าป้าย</t>
  </si>
  <si>
    <t>นำแข็ง</t>
  </si>
  <si>
    <t>น้ำแก้ว</t>
  </si>
  <si>
    <t>8. กิจกรรม  การเข้าค่ายพุทธบุตร</t>
  </si>
  <si>
    <t>ประมาณการค่าใช้จ่ายโครงการการเข้าค่ายพุทธบุตร</t>
  </si>
  <si>
    <t>ประมาณการค่าใช้จ่ายโครงการพัฒนาห้องศูนย์อาเซียนศึกษา</t>
  </si>
  <si>
    <t>2.  กิจกรรม  วันอาเซียน</t>
  </si>
  <si>
    <t>ปากกาเน้นข้อความ</t>
  </si>
  <si>
    <t>1. กิจกรรม   ตอบปัญหาธรรมะ</t>
  </si>
  <si>
    <t>2. กิจกรรม ประกวดการเล่านิทานคุณธรรม</t>
  </si>
  <si>
    <t>3. กิจกรรม จัดนิทรรศการเศรษฐกิจพอเพียง</t>
  </si>
  <si>
    <t xml:space="preserve">กรอบรูป A4 ใส่เกียรติบัตร </t>
  </si>
  <si>
    <t>4. กิจกรรม  ประกวดโครงงานคุณธรรม</t>
  </si>
  <si>
    <t>5. กิจกรรม การประกวดมารยาทไทย</t>
  </si>
  <si>
    <t>6. กิจกรรม การประกวดสวดมนต์สรภัญญะ</t>
  </si>
  <si>
    <t>7.  กิจกรรม ตอบปัญหากฎหมายและรัฐสภา</t>
  </si>
  <si>
    <t xml:space="preserve">10.  กิจกรรม </t>
  </si>
  <si>
    <t>8.  กิจกรรม ไหว้ครู</t>
  </si>
  <si>
    <t>9.  กิจกรรม เยาวชนจิตอาสา  ต้นกล้าความดี</t>
  </si>
  <si>
    <t xml:space="preserve">ป้ายไวนิล </t>
  </si>
  <si>
    <t>สันรูดพลาสติก ขนาด A4 หนา 15 มม.</t>
  </si>
  <si>
    <t>ประมาณการค่าใช้จ่ายโครงการอนุรักษ์ศิลปวัฒนธรรมภูมิปัญญาท้องถิ่น</t>
  </si>
  <si>
    <t>1. กิจกรรม จัดซื้อชุดการแสดงนาฏศิลป์</t>
  </si>
  <si>
    <t>เข็มขัด</t>
  </si>
  <si>
    <t>หัวเข็มขัดงานกระจก</t>
  </si>
  <si>
    <t>สังวาล</t>
  </si>
  <si>
    <t>สร้อยแขก</t>
  </si>
  <si>
    <t>เกาะอก</t>
  </si>
  <si>
    <t>ผ้านุงเหนือ</t>
  </si>
  <si>
    <t>ผ้าสไบตวล</t>
  </si>
  <si>
    <t>ผ้านุ่งหน้า มีชายพกแบบติดตะขอ</t>
  </si>
  <si>
    <t>บอดี้สูทแขนยาว</t>
  </si>
  <si>
    <t>เส้น</t>
  </si>
  <si>
    <t>หัว</t>
  </si>
  <si>
    <t>ผืน</t>
  </si>
  <si>
    <t>ไม้ฆ้องวงเล็ก</t>
  </si>
  <si>
    <t>ไม้ขิม</t>
  </si>
  <si>
    <t>สายขิม</t>
  </si>
  <si>
    <t>สายจะเข้เอก</t>
  </si>
  <si>
    <t>สายจะเข้โท</t>
  </si>
  <si>
    <t>สายจะเข้ทุ้ม</t>
  </si>
  <si>
    <t>สายซ้อด้วงเอก</t>
  </si>
  <si>
    <t>สายซอด้วงทุ้ม</t>
  </si>
  <si>
    <t>สายซออู้เอก</t>
  </si>
  <si>
    <t>สายซออู้ทุ้ม</t>
  </si>
  <si>
    <t>เชือกแดง</t>
  </si>
  <si>
    <t xml:space="preserve">เกลียวเร่งสลิง </t>
  </si>
  <si>
    <t>ขด</t>
  </si>
  <si>
    <t>ลูก</t>
  </si>
  <si>
    <t>2. กิจกรรม  จัดซื้อ-จัดซ่อมเครื่องดนตรีไทย</t>
  </si>
  <si>
    <t>หมุดปักบอร์ด</t>
  </si>
  <si>
    <t>แล็คเกอร์สเปรย์</t>
  </si>
  <si>
    <t>สีโปสเตอร์</t>
  </si>
  <si>
    <t>กระดาษ 100 ปอนด์</t>
  </si>
  <si>
    <t>กระดาษบรู๊ฟ</t>
  </si>
  <si>
    <t>กระป๋อง</t>
  </si>
  <si>
    <t>5. กิจกรรม  จัดซื้อเครื่องดนตรีสากล</t>
  </si>
  <si>
    <t>6. กิจกรรม  พัฒนาห้องนาฏศิลป์</t>
  </si>
  <si>
    <t>7. กิจกรรม  พัฒนาห้องศิลปะ</t>
  </si>
  <si>
    <t>แกลลอน</t>
  </si>
  <si>
    <t xml:space="preserve">ลิ้นชักพลาสติก 5 ชั้น  </t>
  </si>
  <si>
    <t>ประมาณการค่าใช้จ่ายตามโครงการพัฒนาศักยภาพทักษะ ความสามารถพิเศษด้านดนตรี (ดนตรีสากล)</t>
  </si>
  <si>
    <t>ยางรองฟัน อัลโตแซกโซโฟน</t>
  </si>
  <si>
    <t>สายกีตาร์ D'addario</t>
  </si>
  <si>
    <t>แผง</t>
  </si>
  <si>
    <t xml:space="preserve"> โปรเจคเตอร์ Epson ความละเอียด 1024x768xga และอุปกรณ์ต่อพ่วง </t>
  </si>
  <si>
    <t xml:space="preserve"> กระดานไวท์บอร์ด ขนาด 80x120 ซม. พร้อมขาตั้ง</t>
  </si>
  <si>
    <t>กระดาษหลังรูป เบอร์ 25</t>
  </si>
  <si>
    <t>แก๊ส 15 กก.</t>
  </si>
  <si>
    <t>น้ำมันพืช</t>
  </si>
  <si>
    <t>กระดาษแบงค์สี A4 บรรจุ 500 แผ่น</t>
  </si>
  <si>
    <t>กะละมังพลาสติกขนาด 50 เซนติเมตร</t>
  </si>
  <si>
    <t>น้ำยาล้างจาน ขนาด 3,800 มล.</t>
  </si>
  <si>
    <t>ผงซักฟอก ขนาด 4,000 กรัม</t>
  </si>
  <si>
    <t>ถ้วยตะไล (ถ้วยขนมถ้วย) จำนวน 100 ใบ</t>
  </si>
  <si>
    <t>ถ้วยตะไล (ถ้วยขนมถ้วยฟู) จำนวน 100 ใบ</t>
  </si>
  <si>
    <t>ถัง</t>
  </si>
  <si>
    <t>ปี๊ป</t>
  </si>
  <si>
    <t>3. กิจกรรม  กิจกรรมพัฒนาการเรียนการสอนวิชาเกษตร (ไฮโดรโปนิกส์/การจัดสวนถาดแบบชื้น)</t>
  </si>
  <si>
    <t>กรดไนตริกเข้มข้น</t>
  </si>
  <si>
    <t>กรดฟอสฟอริก</t>
  </si>
  <si>
    <t>ฟองน้ำสำหรับเพาะเมล็ด ไม่มีส่วนผสมสารกันวาบไฟ ขนาด : 1 x 1 x 1 นิ้ว ขนาดบรรจุ : 96 ชิ้น / แผ่น</t>
  </si>
  <si>
    <t>เครื่องวัดค่า EC pH TDS สำหรับไฮโดรโปนิกส์</t>
  </si>
  <si>
    <t>ถุงร้อนขนาด 3x5 นิ้ว</t>
  </si>
  <si>
    <t>เชือกฟาง</t>
  </si>
  <si>
    <t>ดินน้ำมัน</t>
  </si>
  <si>
    <t xml:space="preserve">ต้นพรมออสเตรเลีย </t>
  </si>
  <si>
    <t>ต้นเฟิร์นเทพพนม</t>
  </si>
  <si>
    <t>ต้นเฟิร์นค่าหลวง</t>
  </si>
  <si>
    <t>ต้นกวนอิม</t>
  </si>
  <si>
    <t>ต้นข้าวตอกพระร่วง</t>
  </si>
  <si>
    <t>ต้นออมทอง</t>
  </si>
  <si>
    <t>ต้นมะสัง</t>
  </si>
  <si>
    <t>ต้นเล็บครุฑแคระ</t>
  </si>
  <si>
    <t>ต้นเกล็ดมรกต</t>
  </si>
  <si>
    <t>ต้นริบบิ้นเขียว</t>
  </si>
  <si>
    <t>ต้นหนวดปลาดุกแคระ</t>
  </si>
  <si>
    <t>ต้นมอสส์ไม้ / มอสส์ดิน</t>
  </si>
  <si>
    <t>กิโลกรัม</t>
  </si>
  <si>
    <t>ต้น</t>
  </si>
  <si>
    <t>4. กิจกรรม  พัฒนาการเรียนการสอนวิชางานช่าง</t>
  </si>
  <si>
    <t>หัวเติมลมพร้อมเกย์วัด</t>
  </si>
  <si>
    <t>คีมปากจิ้งจก ด้ามยาง ยี่ห้อ กู๊ดแมน  ขนาด 6"</t>
  </si>
  <si>
    <t>คีมล็อค  ปากตรง ขนาด 7 นิ้ว  ยี่ห้อ Stantey</t>
  </si>
  <si>
    <t>TRANE จารบี SUPER HT 0.5กิโลกรัม</t>
  </si>
  <si>
    <t>แผ่นปะยางจักรยาน (แผ่นเล็ก12ดวง)</t>
  </si>
  <si>
    <t>ประแจหกเหลี่ยม King tony ประแจหกเหลี่ยมหัวบอลยาวสีขาว ชุด 9 ตัว 1.5-100 mm</t>
  </si>
  <si>
    <t>ถาด สแตนเลส</t>
  </si>
  <si>
    <t>ตัวที ยี่ห้อVAUKO : WORK บล็อก ตัว T เบอร์ 8 มิล รุ่น VAUKO-T-8</t>
  </si>
  <si>
    <t>1.  กิจกรรม ส่งเสริมการแข่งขันทักษะทางวิชาการเพื่อพัฒนาทักษะสู่ความเป็นเลิศทางอาชีพ</t>
  </si>
  <si>
    <t>กระเทียม</t>
  </si>
  <si>
    <t>ประมาณการค่าใช้จ่ายตามโครงการ
สืบสานงานพระราชดำริและปรัชญาของเศรษฐกิจพอเพียง</t>
  </si>
  <si>
    <t>ป้ายสื่อการเรียนรู้ภูมิปัญญาท้องถิ่น ปราชญ์ชาวบ้าน และปรัชญาของเศรษฐกิจพอเพียง</t>
  </si>
  <si>
    <t>ศึกษาดูงานแหล่งเรียนรู้ภูมิปัญญาท้องถิ่น (ค่าของที่ระลึก)</t>
  </si>
  <si>
    <t>1. กิจกรรม  การใช้แหล่งเรียนรู้และภูมิปัญญาท้องถิ่นในการจัดการเรียนการสอน</t>
  </si>
  <si>
    <t>2. กิจกรรม  ก้าวตามพ่อ อย่างพอเพียง</t>
  </si>
  <si>
    <t>แฟ้มโชว์เอกสาร 3 ห่วง ตราม้า</t>
  </si>
  <si>
    <t>ตาข่ายห่วงบาสเกตบอล</t>
  </si>
  <si>
    <t>ลูกตะกร้อพลาสติก MT 201 จูเนียร์</t>
  </si>
  <si>
    <t xml:space="preserve">ลูกฟุตซอล เบอร์ 3.5 </t>
  </si>
  <si>
    <t>ลูกวอลเลย์บอลสี มิกาซ่า MVA300</t>
  </si>
  <si>
    <t>เน็ตตะกร้อมาราธอนรุ่นแข่งขัน MN702</t>
  </si>
  <si>
    <t>เสาเน็ตปิงปอง Grand Sport</t>
  </si>
  <si>
    <t>ห่วงยาง (อัน)</t>
  </si>
  <si>
    <t>ลูกฟุตบอลหนังเย็บ Adidas เบอร์ 5</t>
  </si>
  <si>
    <t>ตาข่ายวอลเลย์บอล มีลวด ไม่มีลวด ตราชฎา</t>
  </si>
  <si>
    <t>ตาข่ายฟุตบอล (11 คน) ตราชฎา สำหรับแข่งขัน ขนาด (7.38x2.44x1.1)</t>
  </si>
  <si>
    <t>ถุงตาข่ายสำหรับใส่ลูกฟุตบอลฟุตบอล</t>
  </si>
  <si>
    <t>กรวยฝึกซ้อมกีฬา</t>
  </si>
  <si>
    <t>ห่วง</t>
  </si>
  <si>
    <t>โต๊ะ</t>
  </si>
  <si>
    <t>โต๊ะปิงปองDragonfly 16 MM       โครงเหล็ก</t>
  </si>
  <si>
    <t xml:space="preserve"> 1.  กิจกรรม  การจัดซื้อวัสดุ อุปกรณ์กีฬาเพื่อการเรียนการสอน</t>
  </si>
  <si>
    <t>2.  กิจกรรม  การเข้าแข่งขันกีฬาจังหวัดและกีฬาที่หน่วยงานอื่นๆ จัดขึ้น</t>
  </si>
  <si>
    <t>น้ำมันมวยขนาดใหญ่</t>
  </si>
  <si>
    <t>สเปรย์ยาขนาดใหญ่</t>
  </si>
  <si>
    <t>น้ำดื่ม</t>
  </si>
  <si>
    <t>ผ้าล๊อคขา</t>
  </si>
  <si>
    <t>3.  กิจกรรม  การทดสอบสมรรถภาพทางกาย</t>
  </si>
  <si>
    <t>ค่าเช่าเต้นท์</t>
  </si>
  <si>
    <t>เทปดำ</t>
  </si>
  <si>
    <t>ปูนขาว</t>
  </si>
  <si>
    <t>ขนมปี๊บสับปะรด</t>
  </si>
  <si>
    <t>ขนมปี๊บสต๊ก</t>
  </si>
  <si>
    <t>ขนมปี๊บขาไก่</t>
  </si>
  <si>
    <t>ขนมปี๊บเวเฟอร์</t>
  </si>
  <si>
    <t>ขนมปี๊บครีม</t>
  </si>
  <si>
    <t>ค่าบำรุงคณะสี</t>
  </si>
  <si>
    <t>ค่าเช่าชุดดุริยางค์ ( ซักรีด )</t>
  </si>
  <si>
    <t xml:space="preserve"> 4.  กิจกรรม  แข่งขันกีฬาภายใน</t>
  </si>
  <si>
    <t>5. กิจกรรม  ลดเวลาเรียน  เพิ่มเวลารู้  ควบคู่นโยบาย  ออกกำลังกาย  ได้ความแข็งแรง  พร้อมร่วมแข่งขัน</t>
  </si>
  <si>
    <t>กล้องจุลทรรศน์สองตา รุ่น AS325</t>
  </si>
  <si>
    <t>โครงการวัยเรียน วัยใส  ห่วงใยสุขภาพ</t>
  </si>
  <si>
    <t>2. กิจกรรม  อบรมครูแกนนำ</t>
  </si>
  <si>
    <t>1.  กิจกรรม  เสนอโครงการและวางแผนโครงการ</t>
  </si>
  <si>
    <t>โครงการส่งเสริมสนับสนุนกิจกรรมพัฒนาผู้เรียน</t>
  </si>
  <si>
    <t>กิจกรรมเข้าค่ายลูกเสือ/เนตรนารี</t>
  </si>
  <si>
    <t xml:space="preserve">  ระดับ ม.1 – ม.3</t>
  </si>
  <si>
    <t>ดำเนินงานตามโครงการ</t>
  </si>
  <si>
    <t>ประมาณการค่าใช้จ่ายตามโครงการพัฒนากลุ่มบริหารงานกิจการนักเรียน</t>
  </si>
  <si>
    <t xml:space="preserve">1.กิจกรรม  พัฒนางานสารสนเทศกลุ่มบริหารงานกิจการนักเรียน </t>
  </si>
  <si>
    <t>กระดาษปกการ์ดสี ขนาด A4 120 แกรม (180 แผ่น)</t>
  </si>
  <si>
    <t>กระดาษปกการ์ดสี ขนาด A4 180 แกรม (50 แผ่น)</t>
  </si>
  <si>
    <t>กระดาษการ์ดขาว ขนาด A4 120 แกรม 100 แผ่น</t>
  </si>
  <si>
    <t>น้ำหมึกเติมแท่นประทับ ขนาด 1 ออนซ์ (สีน้ำเงิน , สีแดง , สีดำ)</t>
  </si>
  <si>
    <t>เทปกาว 2 หน้า บาง ขนาด 6 มม.</t>
  </si>
  <si>
    <t>เทปกาว 2 หน้า บาง ขนาด 1 นิ้ว</t>
  </si>
  <si>
    <t>กาวลาเท็กซ์ ขนาด 16 ออนซ์ TOA</t>
  </si>
  <si>
    <t>กาวแท่ง ขนาด 8.2 กรัม UHU</t>
  </si>
  <si>
    <t>สันรูดพลาสติก ขนาด A4 หนา 10 มม.</t>
  </si>
  <si>
    <t>ประมาณการค่าใช้จ่ายตามโครงการปราชญ์ความรู้ สู่ห้องเรียน</t>
  </si>
  <si>
    <t>1. กิจกรรม   ปราชญ์ความรู้ สู่ห้องเรียน</t>
  </si>
  <si>
    <t>ประมาณการค่าใช้จ่ายตามโครงการอบรมครูแกนนำ</t>
  </si>
  <si>
    <t>ค่าอาหารว่างและเครื่องดื่ม (ช่วงเช้า)</t>
  </si>
  <si>
    <t>ค่าอาหารกลางวัน</t>
  </si>
  <si>
    <t>ค่าอาหารว่างและเครื่องดื่ม (ช่วงบ่าย)</t>
  </si>
  <si>
    <t>ประมาณการค่าใช้จ่ายตามโครงการคนดีศรีป่าเด็ง</t>
  </si>
  <si>
    <t>1. กิจกรรม คนดีศรีป่าเด็ง</t>
  </si>
  <si>
    <t xml:space="preserve">1. กิจกรรม ค่ายจิตอาสา พัฒนาชุมชน </t>
  </si>
  <si>
    <t>ประมาณการค่าใช้จ่ายตามโครงการตลาดนัดคุณธรรม</t>
  </si>
  <si>
    <t>1. กิจกรรม ตลาดนัดคุณธรรม</t>
  </si>
  <si>
    <t>ประมาณการค่าใช้จ่ายตามโครงการค่ายคุณธรรม  เด็กดีของพระราชา</t>
  </si>
  <si>
    <t>1.  กิจกรรม พัฒนางานโครงงานคุณธรรม</t>
  </si>
  <si>
    <t xml:space="preserve">   -แผ่นพลาสติกลูกฟูก   (แผ่น) ขนาด 49x65 ซม. 3 มม,</t>
  </si>
  <si>
    <t xml:space="preserve">สีชอล์ก 12สี เพนเทล </t>
  </si>
  <si>
    <r>
      <t>สติกเกอร์ใส PVC ขนาด  20</t>
    </r>
    <r>
      <rPr>
        <sz val="16"/>
        <color theme="1"/>
        <rFont val="TH SarabunPSK"/>
        <family val="2"/>
      </rPr>
      <t>x30 นิ้ว</t>
    </r>
    <r>
      <rPr>
        <sz val="16"/>
        <color rgb="FF000000"/>
        <rFont val="TH SarabunPSK"/>
        <family val="2"/>
      </rPr>
      <t xml:space="preserve"> (หลังเหลือง) </t>
    </r>
  </si>
  <si>
    <t xml:space="preserve">เทปกาวสองหน้า ขนาด ½ นิ้ว </t>
  </si>
  <si>
    <t xml:space="preserve">โฟมเทปสองหน้า ยาว 2 เมตร 2M </t>
  </si>
  <si>
    <r>
      <t>กระดาษบรู๊ฟ 31</t>
    </r>
    <r>
      <rPr>
        <sz val="16"/>
        <color theme="1"/>
        <rFont val="TH SarabunPSK"/>
        <family val="2"/>
      </rPr>
      <t>x43 นิ้ว</t>
    </r>
    <r>
      <rPr>
        <sz val="16"/>
        <color rgb="FF000000"/>
        <rFont val="TH SarabunPSK"/>
        <family val="2"/>
      </rPr>
      <t xml:space="preserve"> </t>
    </r>
  </si>
  <si>
    <t>กระดาษโปสเตอร์สี 2 หน้าบาง ขนาด 52x77 ซม. 105ก./ตรม.</t>
  </si>
  <si>
    <t xml:space="preserve">ปากกาเคมีสองหัว (คละสี) </t>
  </si>
  <si>
    <t>กระดาษ A4</t>
  </si>
  <si>
    <t>ไส้แฟ้ม ขนาด A4 บรรจุ 20 แผ่น (ห่อ)</t>
  </si>
  <si>
    <t>ประมาณการค่าใช้จ่ายตามโครงการพัฒนาระบบดูแลช่วยเหลือนักเรียน</t>
  </si>
  <si>
    <t>ป้ายไวนิล ขนาด 2.5x 4 เมตร</t>
  </si>
  <si>
    <t>1.  กิจกรรม  การประชุมผู้ปกครองภาคเรียนที่ 2 ประจำปีการศึกษา 2561</t>
  </si>
  <si>
    <t xml:space="preserve">ค่าเลี้ยงอาหารว่างผู้ปกครอง </t>
  </si>
  <si>
    <t xml:space="preserve">กรอบรูปขนาด A4 </t>
  </si>
  <si>
    <t>กระดาษการ์ดขาวขนาด A4 120 แกรม 100 แผ่น</t>
  </si>
  <si>
    <t xml:space="preserve">  2.  กิจกรรม   การประชุมผู้ปกครองภาคเรียนที่ 1 ประจำปีการศึกษา 2562</t>
  </si>
  <si>
    <t xml:space="preserve">กระดาษการ์ดขาวขนาด A4 120 แกรม 100 แผ่น </t>
  </si>
  <si>
    <t xml:space="preserve">กระดาษปกการ์ดสี ขนาด A4 120 แกรม (180 แผ่น) สีฟ้า </t>
  </si>
  <si>
    <t>3.  กิจกรรม   เยี่ยมบ้านนักเรียน</t>
  </si>
  <si>
    <t xml:space="preserve">สันรูดพลาสติกขนาด A4 หนา 15 มม.      สีเขียวอ่อน </t>
  </si>
  <si>
    <t>4.  กิจกรรม รู้จักนักเรียนเป็นรายบุคคล (SDQ)</t>
  </si>
  <si>
    <t xml:space="preserve">5.  กิจกรรม โฮมรูม (Homeroom) และการเช็คชื่อนักเรียนหน้าเสาธง </t>
  </si>
  <si>
    <t xml:space="preserve">เทปผ้าสี ขนาด 1.5 นิ้ว แกนใหญ่ (สีน้ำเงิน 6, แดง 4) </t>
  </si>
  <si>
    <t>1. กิจกรรม กระปุกน้ำ</t>
  </si>
  <si>
    <t>2. กิจกรรม ปิ่นโตคุณธรรม</t>
  </si>
  <si>
    <t>กระดาษ A 4</t>
  </si>
  <si>
    <t>กระดาษปกสี</t>
  </si>
  <si>
    <t>แฟ้มตราช้าง</t>
  </si>
  <si>
    <t>สันรูดพลาสติก</t>
  </si>
  <si>
    <t>ค่าลงทะเบียน</t>
  </si>
  <si>
    <t>ค่าที่พัก</t>
  </si>
  <si>
    <t>ค่าเดินทาง</t>
  </si>
  <si>
    <t>ค่าของที่ระลึก</t>
  </si>
  <si>
    <t>ค่าเหมาจ้างรถ</t>
  </si>
  <si>
    <t xml:space="preserve">ค่าที่พัก </t>
  </si>
  <si>
    <t>กระดาษถ่ายเอกสารขนาด A4 70 ก./ตรม.(idea MAX)</t>
  </si>
  <si>
    <t>แท่นประทับ เบอร์ 2 สีน้ำเงิน</t>
  </si>
  <si>
    <t>ลวดเสียบกระดาษเคลือบ เบอร์ 1 บรรจุ 200 ตัว</t>
  </si>
  <si>
    <t>ตรายางธุรการ</t>
  </si>
  <si>
    <t>โทรศัพท์ไร้สายเมทัลลิค Panasonic KX-TG3551BXM</t>
  </si>
  <si>
    <t>เครื่องโทรสารกระดาษธรรมดา</t>
  </si>
  <si>
    <t>ตลับหมึกดำ HP D9L 19A</t>
  </si>
  <si>
    <t>ตลับหมึกสี HP D9L 19A</t>
  </si>
  <si>
    <t>แสตมป์</t>
  </si>
  <si>
    <t>สมุดปกแข็งสีน้ำเงินเบอร์ 2  80 แผ่น ปกเคลือบ</t>
  </si>
  <si>
    <t>น้ำหมึกเติมแท่นประทับขนาด 1 ออนซ์ สีน้ำเงิน</t>
  </si>
  <si>
    <t>กาวแท่งขนาด 45 กรัม UHU</t>
  </si>
  <si>
    <t>ค่าดูแล บำรุงรักษา ปรับซ่อมเครื่องถ่ายเอกสาร</t>
  </si>
  <si>
    <t xml:space="preserve">กระดาษพิมพ์ภาพถ่าย A4 160 แกรม </t>
  </si>
  <si>
    <t xml:space="preserve">เทปผ้าสี ขนาด 1½ นิ้ว แกนใหญ่ (สีน้ำเงิน 2 สีชมพู 2) </t>
  </si>
  <si>
    <t>เทปผ้าสี ขนาด 2 นิ้ว แกนใหญ่ (สีเขียว 1 สีชมพู 1 น้ำเงิน 1)</t>
  </si>
  <si>
    <t>เหล็กหนีบกระดาษสีดำ เบอร์ 111 TEX (กล่องละ 2 ตัว)</t>
  </si>
  <si>
    <t>ลวดเย็บกระดาษ เบอร์ 10-1 M</t>
  </si>
  <si>
    <t>ลวดเย็บกระดาษ เบอร์ 35-1 M</t>
  </si>
  <si>
    <t>ลวดเสียบกระดาษ TEX เบอร์ 1 บรรจุ 50 ตัว</t>
  </si>
  <si>
    <t>อัลบั้มแฟ้มเก็บผลงาน ขนาด A4 20 ไส้ 4 ห่วง สอดปก</t>
  </si>
  <si>
    <t>แผ่นพลาสติกใสทำปก A4 (บรรจุ 100 แผ่น)</t>
  </si>
  <si>
    <t xml:space="preserve"> ห่อ</t>
  </si>
  <si>
    <t>ค่าอาหารและผลไม้</t>
  </si>
  <si>
    <t>ขนมเบรค</t>
  </si>
  <si>
    <t>กาแฟ</t>
  </si>
  <si>
    <t>โอวัลติน</t>
  </si>
  <si>
    <t>แก้วกระดาษ</t>
  </si>
  <si>
    <t>น้ำยาล้างจาน</t>
  </si>
  <si>
    <t>ฟองน้ำล้างจาน</t>
  </si>
  <si>
    <t>โถใส่ข้าว</t>
  </si>
  <si>
    <t>คลีเน็กซ์ ฟลอรัล กระดาษเช็ดหน้า 150 แผ่น x 3 กล่อง</t>
  </si>
  <si>
    <t>ค่าซ่อมบำรุงรถยนต์</t>
  </si>
  <si>
    <r>
      <t xml:space="preserve">กระดาษพิมพ์ภาพถ่าย </t>
    </r>
    <r>
      <rPr>
        <sz val="14"/>
        <color rgb="FF000000"/>
        <rFont val="TH SarabunPSK"/>
        <family val="2"/>
      </rPr>
      <t xml:space="preserve">A4 120 </t>
    </r>
    <r>
      <rPr>
        <sz val="16"/>
        <color rgb="FF000000"/>
        <rFont val="TH SarabunPSK"/>
        <family val="2"/>
      </rPr>
      <t xml:space="preserve">แกรม บรรจุ </t>
    </r>
    <r>
      <rPr>
        <sz val="14"/>
        <color rgb="FF000000"/>
        <rFont val="TH SarabunPSK"/>
        <family val="2"/>
      </rPr>
      <t xml:space="preserve">10 </t>
    </r>
    <r>
      <rPr>
        <sz val="16"/>
        <color rgb="FF000000"/>
        <rFont val="TH SarabunPSK"/>
        <family val="2"/>
      </rPr>
      <t>แผ่น</t>
    </r>
  </si>
  <si>
    <r>
      <t xml:space="preserve">กระดาษการ์ดขาว ขนาด </t>
    </r>
    <r>
      <rPr>
        <sz val="14"/>
        <color rgb="FF000000"/>
        <rFont val="TH SarabunPSK"/>
        <family val="2"/>
      </rPr>
      <t xml:space="preserve">A4 150 </t>
    </r>
    <r>
      <rPr>
        <sz val="16"/>
        <color rgb="FF000000"/>
        <rFont val="TH SarabunPSK"/>
        <family val="2"/>
      </rPr>
      <t xml:space="preserve">แกรม </t>
    </r>
    <r>
      <rPr>
        <sz val="14"/>
        <color rgb="FF000000"/>
        <rFont val="TH SarabunPSK"/>
        <family val="2"/>
      </rPr>
      <t xml:space="preserve">50 </t>
    </r>
    <r>
      <rPr>
        <sz val="16"/>
        <color rgb="FF000000"/>
        <rFont val="TH SarabunPSK"/>
        <family val="2"/>
      </rPr>
      <t xml:space="preserve">แผ่น </t>
    </r>
  </si>
  <si>
    <t>แฟ้มสันหนา 2 นิ้ว No.125 A4 ตราช้าง</t>
  </si>
  <si>
    <t>ค่าเย็บเล่มรายงาน</t>
  </si>
  <si>
    <t xml:space="preserve"> ด้าม</t>
  </si>
  <si>
    <t xml:space="preserve"> ม้วน</t>
  </si>
  <si>
    <t>กระดาษถ่ายเอกสาร a4 70 ก./ตรม. ไอเดียแมกซ์</t>
  </si>
  <si>
    <t>แฟ้มตราช้างสันกว้าง A4 สัน 3 นิ้ว สีดำ</t>
  </si>
  <si>
    <t>รางปลั๊กไฟ ปลั๊กไฟพ่วง ยี่ห้อTelecorsa สายยาว10 เมตร</t>
  </si>
  <si>
    <t>ปลั๊ก แคนนอน ชุด 2 ตัวMALE XLR PLUG ตัวเมีย tsl audio</t>
  </si>
  <si>
    <t>3. เครื่องเสียงในอาคาร 5</t>
  </si>
  <si>
    <t>5. กิจกรรม โสตทัศนศึกษา</t>
  </si>
  <si>
    <t>สายส่งสัญญาณ HDMI ยาว 15 เมตร (M/M)</t>
  </si>
  <si>
    <t>หลอด</t>
  </si>
  <si>
    <t>กิจกรรม  จัดซื้ออุปกรณ์การดำเนินการโครงการ</t>
  </si>
  <si>
    <t>กิจกรรม “วารสารโรงเรียน”</t>
  </si>
  <si>
    <t>เขตพื้นที่รับผิดชอบ</t>
  </si>
  <si>
    <t>ความสะอาดห้องน้ำ</t>
  </si>
  <si>
    <t>ปรับปรุงซ่อมแซม ทำความสะอาดอาคารเรียนอาคารประกอบ</t>
  </si>
  <si>
    <t>ติดตั้งลวดตาข่ายกันนก</t>
  </si>
  <si>
    <t>บำรุงรักษาพัฒนาสภาพภูมิทัศน์</t>
  </si>
  <si>
    <t>ซุ้มโค้งทางเดินระหว่างอาคาร</t>
  </si>
  <si>
    <t>เทปูนหน้าห้องวิชาการ</t>
  </si>
  <si>
    <t>ต่อชายคา อาคาร 5 ที่จอดรถนักเรียน</t>
  </si>
  <si>
    <t>ปรับปรุงต่อเติมระบบประปา</t>
  </si>
  <si>
    <t>ปรับปรุงต่อเติมระบบไฟฟ้า</t>
  </si>
  <si>
    <t>งานผ้าตกแต่งและอุปกรณ์จัดงาน</t>
  </si>
  <si>
    <t>ปูกระเบื้องหน้าห้องบริหารทั่วไป</t>
  </si>
  <si>
    <t>ไม้กวาดทางมะพร้าว</t>
  </si>
  <si>
    <t>ถุงดำใส่ขยะ</t>
  </si>
  <si>
    <t>ถังพลาสติกสีดำพร้อมฝา12 แกลลอน</t>
  </si>
  <si>
    <t>น้ำยาเช็ดกระจก 300 ml.</t>
  </si>
  <si>
    <t>ที่ตักขยะสังกะสี</t>
  </si>
  <si>
    <t>ไม้ถูพื้น</t>
  </si>
  <si>
    <t>ผ้าถูพื้นแบบเปลี่ยนได้</t>
  </si>
  <si>
    <t>น้ำยาถูพื้น</t>
  </si>
  <si>
    <t>ผ้าปิดจมูก</t>
  </si>
  <si>
    <t>น้ำยาล้างห้องน้ำ</t>
  </si>
  <si>
    <t>แปรงขัดพื้นแบบด้ามยาว</t>
  </si>
  <si>
    <t>ขันแบบมีด้าม</t>
  </si>
  <si>
    <t>แปรงกลมล้างห้องน้ำ</t>
  </si>
  <si>
    <t>กระดาษชำระ (ม้วนใหญ่)</t>
  </si>
  <si>
    <t>เสาธง 2 เมตร</t>
  </si>
  <si>
    <t>เสาธง 2.5 เมตร</t>
  </si>
  <si>
    <t>ธงชาติ 60×90 ซ.ม.</t>
  </si>
  <si>
    <t>ธงชาติ 200×300 ซ.ม.</t>
  </si>
  <si>
    <t>หน้าดิน</t>
  </si>
  <si>
    <t>ดินถม</t>
  </si>
  <si>
    <t>โอ่งสี</t>
  </si>
  <si>
    <t>กระถางทรงต่างๆ</t>
  </si>
  <si>
    <t>หินจัดสวน เบอร์ 4-5</t>
  </si>
  <si>
    <t>ปูนตราเสือ</t>
  </si>
  <si>
    <t>จารบี</t>
  </si>
  <si>
    <t>ใบตัดหญ้า 18 นิ้ว</t>
  </si>
  <si>
    <t>เอ็นตัดหญ้า</t>
  </si>
  <si>
    <t>น้ำมันทูที</t>
  </si>
  <si>
    <t>หัวเทียน</t>
  </si>
  <si>
    <t>คราดเหล็กด้ามไม้</t>
  </si>
  <si>
    <t>จอบด้ามไม้</t>
  </si>
  <si>
    <t>ยางนอกมอเตอร์ไซค์</t>
  </si>
  <si>
    <t>ยางในมอเตอร์ไซค์</t>
  </si>
  <si>
    <t>มีดง้าว</t>
  </si>
  <si>
    <t>เสาธงชาติ สูง 12 เมตร</t>
  </si>
  <si>
    <t>ลวดเชื่อม</t>
  </si>
  <si>
    <t xml:space="preserve">เสา หน้า 4 ยาว 2.50 เมตร </t>
  </si>
  <si>
    <t xml:space="preserve">เหล็กโค้ง 1 นิ้ว </t>
  </si>
  <si>
    <t>เหล็กกัมบาไนต์ 1 x 1 นิ้ว</t>
  </si>
  <si>
    <t>ปูนเสือ</t>
  </si>
  <si>
    <t xml:space="preserve">หิน </t>
  </si>
  <si>
    <t>ทราย</t>
  </si>
  <si>
    <t>ไวเมท 3 x 60 เมตร (180 ตารางเมตร)</t>
  </si>
  <si>
    <t>ปูนแพ้น</t>
  </si>
  <si>
    <t>เหล็กกล่อง 1.1/2 x 3 นิ้ว หนา 1.8 มิลลิเมตร</t>
  </si>
  <si>
    <t>เหล็กกล่อง 1x2 นิ้ว หนา 1.5 มิลลิเมตร</t>
  </si>
  <si>
    <t>พุกเหล็ก เบอร์ 12</t>
  </si>
  <si>
    <t>เมทัลชีส 1.5 มิลลิเมตร</t>
  </si>
  <si>
    <t>น๊อตยิง เมทัลชีส</t>
  </si>
  <si>
    <t>ล้างระบบน้ำบาดาล เครื่องกรองน้ำ</t>
  </si>
  <si>
    <t>ไส้กรองน้ำ</t>
  </si>
  <si>
    <t>กาวหลอดทาท่อ PVC ตราช้าง</t>
  </si>
  <si>
    <t>เครื่องวัดกระแสไฟฟ้า</t>
  </si>
  <si>
    <t>สายไฟ ขนาด 2.25 มม.</t>
  </si>
  <si>
    <t>สายไฟ ขนาด 2.15 มม.</t>
  </si>
  <si>
    <t>กิ๊บล็อกสายไฟ</t>
  </si>
  <si>
    <t>ท่อร้อยสายไฟ</t>
  </si>
  <si>
    <t>ขาก้ามปู</t>
  </si>
  <si>
    <t>กล่องไฟ</t>
  </si>
  <si>
    <t>กล่องพลาสติกมีฝาปิด (กล่องเล็ก)</t>
  </si>
  <si>
    <t>เข็มหมุด</t>
  </si>
  <si>
    <t>ลวด</t>
  </si>
  <si>
    <t>กระเบื้อง 40 ซ.ม. (ดำ,ขาว)</t>
  </si>
  <si>
    <t>ปูนยาแนว</t>
  </si>
  <si>
    <t>ฟองน้ำ</t>
  </si>
  <si>
    <t xml:space="preserve"> ผืน</t>
  </si>
  <si>
    <t xml:space="preserve"> กระป๋อง</t>
  </si>
  <si>
    <t>คิว</t>
  </si>
  <si>
    <t xml:space="preserve"> ลูก</t>
  </si>
  <si>
    <t>ลิตร</t>
  </si>
  <si>
    <t xml:space="preserve"> เส้น</t>
  </si>
  <si>
    <t>ตร.ม.</t>
  </si>
  <si>
    <t>ครั้ง</t>
  </si>
  <si>
    <t xml:space="preserve"> หลอด</t>
  </si>
  <si>
    <t>ต้ว</t>
  </si>
  <si>
    <t xml:space="preserve"> กล่อง</t>
  </si>
  <si>
    <t>โครงการโรงเรียนปลอดขยะ (Zero Waste School)</t>
  </si>
  <si>
    <t xml:space="preserve">3. กิจกรรมส่งเสริมการสร้างวินัยในการจัดการขยะมูลฝอยในโรงเรียน </t>
  </si>
  <si>
    <t>ถุงดำ</t>
  </si>
  <si>
    <t>ก้อน</t>
  </si>
  <si>
    <t>สำลีก้อน  0.35  กรัม  (450  gm/ห่อ)ยี่ห้อ HIVAN</t>
  </si>
  <si>
    <t>ผ้าก๊อชแบบแผ่นฆ่าเชื้อโรคขนาด4x4”กล่องละ  10ห่อ</t>
  </si>
  <si>
    <t>ผ้าก๊อชปิดแผลชนิดพร้อมใช้  ขนาด  9x7cm 5แผ่น/กล่อง  (6กล่อง)</t>
  </si>
  <si>
    <t>ผ้าก๊อซขนาด  4”x5หลา</t>
  </si>
  <si>
    <t>เทปใสใช้แต่งแผล  นีโอพอร์  1”x5หลา</t>
  </si>
  <si>
    <t>แก้แพ้</t>
  </si>
  <si>
    <t>เกลือแร่ (ท้องเสีย)</t>
  </si>
  <si>
    <t>สำลีก้าน</t>
  </si>
  <si>
    <t>แอลกอฮอล์ล้างแผล  30 ml.</t>
  </si>
  <si>
    <t>ค่าตอบแทนวิทยากร/ของที่ระลึก</t>
  </si>
  <si>
    <t>น้ำเกลือล้างแผล</t>
  </si>
  <si>
    <t>ยาล้างตา</t>
  </si>
  <si>
    <t>สีน้ำมันอะคลีลิคสีเหลือง (กระป๋องกลาง)</t>
  </si>
  <si>
    <t>สีน้ำมันอะคลีลิคสีน้ำเงิน (กระป๋องกลาง)</t>
  </si>
  <si>
    <t>กระดาษ  A4  80 gsm</t>
  </si>
  <si>
    <t>กระดาษปกรายงานการ์ดหอม A4</t>
  </si>
  <si>
    <t>กระดาษพิมพ์ใบประกาศนียบัตร  ขนาดB5</t>
  </si>
  <si>
    <t>กระดาษกาวย่น  2นิ้ว  แกนใหญ่</t>
  </si>
  <si>
    <t>ลูกแม็ก  NO.10</t>
  </si>
  <si>
    <t>น้ำมันสน  แกลลอน</t>
  </si>
  <si>
    <t>1.  กิจกรรมปรับปรุงและพัฒนางานห้องสมุดโรงเรียน</t>
  </si>
  <si>
    <t>1.  1. กิจกรรม จัดซื้อวัสดุ – อุปกรณ์ ที่ใช้ในโรงอาหาร</t>
  </si>
  <si>
    <t>กะละมังพลาสติก  ขนาด  50  cm.</t>
  </si>
  <si>
    <t>Sharp หม้อหุงข้าว รุ่น เบญจรงค์ ขนาด 1.5 ลิตร รุ่น KSH-D15 </t>
  </si>
  <si>
    <t>ถังน้ำพลาสติกไม่มีฝา  เบอร์  20</t>
  </si>
  <si>
    <t>ประมาณการค่าใช้จ่ายตามโครงการพัฒนางานโภชนาการโรงเรียน</t>
  </si>
  <si>
    <t>1. กิจกรรม วันสุนทรภู่</t>
  </si>
  <si>
    <t>Managed Switch ชื่อรุ่น TP-LINK TL-SG1024DE 24-Port Gigabit Easy Smart Switch</t>
  </si>
  <si>
    <t>Unmanaged Switch ชื่อรุ่น TP-LINK TL-SG105 5 PORTS GIGABIT PORT</t>
  </si>
  <si>
    <t>UTP cable (Outdoor) ชื่อรุ่น LINK US-9106OUT CAT 6 UTP, PE OUTDOOR w/Cross Filler, 23 AWG Double Jacket Black 305 M./Pull Bx</t>
  </si>
  <si>
    <t>UTP cable (Indoor) ชื่อรุ่น Link US-9116 CAT6 ULTRA UTP cable with Filler (600MHz), CMR</t>
  </si>
  <si>
    <t>ปรับปรุงระบบโครงข่ายอินเตอร์เน็ตโรงเรียน ระยะที่ 1 (ปรับปรุงCore Network)</t>
  </si>
  <si>
    <t>1.  กิจกรรม  จัดซื้ออุปกรณ์</t>
  </si>
  <si>
    <t>1.กิจกรรมพัฒนาตารางเรียน</t>
  </si>
  <si>
    <t>1.กิจกรรมโครงการส่งเสริมความเป็นเลิศทางวิชาการ</t>
  </si>
  <si>
    <t>1.โครงการพัฒนาตารางเรียน</t>
  </si>
  <si>
    <t>2. โครงการส่งเสริมความเป็นเลิศทางวิชาการ</t>
  </si>
  <si>
    <t>3.โครงการนิเทศภายใน</t>
  </si>
  <si>
    <t>5.โครงการค่ายพัฒนาศักยภาพทางวิชาการนักเรียนชั้นมัธยมศึกษาปีที่ 1 และ ชั้นมัธยมศึกษาปีที่ 4</t>
  </si>
  <si>
    <t>สติ๊กเกอร์ติดแผ่นพีพีบอร์ด (ฟิวเจอร์บอร์ด) ขนาด 40×50 ซ.ม. บอร์ดดอกไม้ในวรรณคดี</t>
  </si>
  <si>
    <t>สติ๊กเกอร์ติดแผ่นพีพีบอร์ด (ฟิวเจอร์บอร์ด) ขนาด 40×80 ซ.ม. บอร์ดฉันทลักษณ์</t>
  </si>
  <si>
    <t>สติ๊กเกอร์ติดแผ่นพีพีบอร์ด (ฟิวเจอร์บอร์ด) ขนาด 40×80 ซ.ม. บอร์ดประวัติวันภาษาไทย และประวัติวันสุนทรภู่</t>
  </si>
  <si>
    <t>ตู้เอกสารสูงโล่ง DECENT ST 080 H เชอรรี่-ดำ (ตู้ใส่หนังสือ)</t>
  </si>
  <si>
    <t>กิจกรรม พัฒนาห้องศูนย์ภาษาไทย</t>
  </si>
  <si>
    <t xml:space="preserve">4. กิจกรรม  เสริมสร้างแหล่งเรียนรู้กลุ่มสาระ (ห้องสมุดกลุ่มสาระ) </t>
  </si>
  <si>
    <t>5. กิจกรรม  การสอนซ่อมเสริม</t>
  </si>
  <si>
    <t>2. กิจกรรม   กิจกรรมเข้าค่ายลูกเสือ/เนตรนารี</t>
  </si>
  <si>
    <t>หมึกเครื่องพิมพ์ HP office Jet Pro 8720 สีฟ้า  สีเหลือง สีชมพู สีดำ ( ตลับละ 1,700)</t>
  </si>
  <si>
    <t>กาวแท่งนาด 45 กรัม  UHU</t>
  </si>
  <si>
    <t>ประมาณการค่าใช้จ่ายตามโครงการพัฒนางานอนามัยโรงเรียนและห้องพยาบาล</t>
  </si>
  <si>
    <t>ปากกาเขียนแผ่นซีดี 2 หัว</t>
  </si>
  <si>
    <t>กระดาษถ่ายเอกสาร A4 70 แกรม(Idea Max)</t>
  </si>
  <si>
    <t>กระดาษโฟโต้ผิวมันเงา 130 แกรมA4 (100 แผ่น) #PJG134-100</t>
  </si>
  <si>
    <t>ซองใส่แผ่น CD สีใส (100 แผ่น)M-SIGN</t>
  </si>
  <si>
    <t>ค่าเข้าเล่มเอกสาร SAR</t>
  </si>
  <si>
    <t>กิจกรรมพัฒนาระบบงานบริหารงานวิชาการ  ,  จัดซื้อ ซ่อมแซมวัสดุ ครุภัณฑ์</t>
  </si>
  <si>
    <t>โครงการพัฒนาส่งเสริมประสิทธิภาพระบบการจัดการ</t>
  </si>
  <si>
    <t>โครงการบริหารจัดการกลุ่มสาระการเรียนรู้ภาษาไทย</t>
  </si>
  <si>
    <t>7. กิจกรรม  พัฒนาห้องดนตรีไทย</t>
  </si>
  <si>
    <t>2.  กิจกรรม  พัฒนาการเรียนการสอนวิชาคหกรรม (แปรรูปผลิตภัณฑ์ งานประดิษฐ์)</t>
  </si>
  <si>
    <t>ประมาณการค่าใช้จ่ายโครงการค่ายจิตอาสา พัฒนาชุมชน</t>
  </si>
  <si>
    <t>ประมาณการค่าใช้จ่ายตามโครงการพัฒนางานสภานักเรียน</t>
  </si>
  <si>
    <t>ประมาณการโครงการการจัดสวัสดิการและสร้างขวัญกำลังใจให้แก่บุคลากร</t>
  </si>
  <si>
    <t>ประมาณการโครงการปฏิคมและต้อนรับ</t>
  </si>
  <si>
    <t>ประมาณการค่าใช้จ่ายตามโครงการส่งเสริมความปลอดภัยในสถานศึกษา</t>
  </si>
  <si>
    <t>กระดาษโน้ตมีกาว Post-It 653 ขนาด 1x2 นิ้ว</t>
  </si>
  <si>
    <t>เทปผ้าสี ขนาด 2 นิ้ว แกนใหญ่ คละสี</t>
  </si>
  <si>
    <t>สันรูดพลาสติก ขนาดA4 หนา 15 มม.</t>
  </si>
  <si>
    <t>ประมาณการค่าใช้จ่าตามโครงการพัฒนางานจราจรและความปลอดภัย</t>
  </si>
  <si>
    <t>1. กิจกรรม พัฒนางานจราจรและความปลอดภัย</t>
  </si>
  <si>
    <t>ประมาณการค่าใช้จ่ายตามโครงการโรงเรียนปลอดบุหรี่</t>
  </si>
  <si>
    <r>
      <t xml:space="preserve">1. กิจกรรม </t>
    </r>
    <r>
      <rPr>
        <b/>
        <sz val="16"/>
        <color rgb="FF000000"/>
        <rFont val="TH SarabunPSK"/>
        <family val="2"/>
      </rPr>
      <t xml:space="preserve"> โรงเรียนปลอดบุหรี่</t>
    </r>
  </si>
  <si>
    <t>1.  กิจกรรมมาเรียนทุกวันทันเวลา</t>
  </si>
  <si>
    <t>ประมาณการค่าใช้จ่ายตามโครงการสถานศึกษาสีขาว ปลอดยาเสพติดและอบายมุข</t>
  </si>
  <si>
    <t>ประมาณการค่าใช้จ่ายตามโครงการส่งเสริมพฤติกรรมและระเบียบวินัยนักเรียน</t>
  </si>
  <si>
    <t>ป้ายไวนิล</t>
  </si>
  <si>
    <t>ชุดตรวจสารเสพติด 1 กล่อง  25 ชิ้น</t>
  </si>
  <si>
    <t>ประมาณการค่าใช้จ่ายตามโครงการส่งเสริมประชาธิปไตยในโรงเรียน</t>
  </si>
  <si>
    <t>1. กิจกรรม เลือกตั้งสภานักเรียน</t>
  </si>
  <si>
    <t>1. กิจกรรม  ปรับปรุงและพัฒนาห้องคอมพิวเตอร์</t>
  </si>
  <si>
    <r>
      <t>ค่าผลิตเอกสาร + จัดทำรูปเล่ม</t>
    </r>
    <r>
      <rPr>
        <b/>
        <sz val="16"/>
        <color rgb="FF000000"/>
        <rFont val="TH SarabunPSK"/>
        <family val="2"/>
      </rPr>
      <t>แผนพัฒนาการจัดการศึกษา</t>
    </r>
  </si>
  <si>
    <t>ไส้แฟ้ม</t>
  </si>
  <si>
    <t>กระดาษ ปก</t>
  </si>
  <si>
    <t>คลิปหนีบกระดาษดำ เบอร์ 110</t>
  </si>
  <si>
    <t>แฟ้มใหญ่</t>
  </si>
  <si>
    <t>สมุดบันทึกการประชุม</t>
  </si>
  <si>
    <t xml:space="preserve">ลวดเย็บกระดาษ เบอร์ 10 </t>
  </si>
  <si>
    <r>
      <t>ค่าผลิตเอกสาร + จัดทำรูปเล่มแ</t>
    </r>
    <r>
      <rPr>
        <b/>
        <sz val="16"/>
        <color rgb="FF000000"/>
        <rFont val="TH SarabunPSK"/>
        <family val="2"/>
      </rPr>
      <t>ผนปฏิบัติการ</t>
    </r>
  </si>
  <si>
    <t>บาท</t>
  </si>
  <si>
    <t>คน</t>
  </si>
  <si>
    <t>ค่าเบื้ยเลี้ยงนักเรียน()</t>
  </si>
  <si>
    <t>วัสดุ</t>
  </si>
  <si>
    <t>เบี้ยเลี้ยงนักเรียน</t>
  </si>
  <si>
    <t>เบี้ยเลี้ยงนักเรียนครู</t>
  </si>
  <si>
    <t>ค่าที่พัก 1 คืน</t>
  </si>
  <si>
    <t>ห้อง</t>
  </si>
  <si>
    <t>4. โครงการค่ายแนะแนวทางการศึกษาต่อในระบบ T-CAS และการจัดทำพอร์ตโฟลิโอ สำหรับนักเรียนระดับชั้นมัธยมศึกษาปีที่4-6</t>
  </si>
  <si>
    <t>กระดาษ A4 (80 แกรม) (กยศ.)</t>
  </si>
  <si>
    <t>ค่าป้าย ไวนิล</t>
  </si>
  <si>
    <r>
      <t xml:space="preserve">ค่าวัสดุฝึกทักษะนักเรียน </t>
    </r>
    <r>
      <rPr>
        <sz val="16"/>
        <color rgb="FFFF0000"/>
        <rFont val="TH SarabunPSK"/>
        <family val="2"/>
      </rPr>
      <t>(รอการพิจารณา ระบุใหม่)</t>
    </r>
  </si>
  <si>
    <t>กระดาษ A4 80 แกรม</t>
  </si>
  <si>
    <t>หมึก ใช้กยศ.</t>
  </si>
  <si>
    <t>เบรคสำหรับครูคุมสอบกลางภาคเรียน สวัสดิการดูแล</t>
  </si>
  <si>
    <t>เบรคสำหรับครูคุมสอบปลายภาคเรียน สวัสดิการดูแล</t>
  </si>
  <si>
    <t xml:space="preserve">ค่าอาหารสำหรับนักเรียนชั้นม.6 สอบ        O – Net จำนวน 2 วัน </t>
  </si>
  <si>
    <t>โครงการค่ายรำลึกศักดิ์ศรีป่าเด็ง   (ปัจฉิมนิเทศและพิธีมอบประกาศนียบัตร)</t>
  </si>
  <si>
    <t>ตารางเมตร</t>
  </si>
  <si>
    <t>ช่อดอกไม้แสดงความยินดี</t>
  </si>
  <si>
    <t>ตู้เก็บเอกสาร สีน้ำเงิน 3 ชั้น (แก้ไข)</t>
  </si>
  <si>
    <t>กระดาษ A4  70 แกรม</t>
  </si>
  <si>
    <t>เครื่องปรินเตอร์  ยี่ห้อ ซีล๊อก</t>
  </si>
  <si>
    <t>หมึก 1 ชุด มี 4 สีถามราคา</t>
  </si>
  <si>
    <t>สติกเกอร์ใส เอ4  50 แผ่น</t>
  </si>
  <si>
    <t>ป้ายฟิวเจอร์บอร์ดรีด (ป้ายความรู้ในห้องสมุด)100*125*3มม</t>
  </si>
  <si>
    <t>ค่าเช่า เว็บไซต์โรงเรียน</t>
  </si>
  <si>
    <t>กล่อง/ชุด</t>
  </si>
  <si>
    <t>5 กิจกรรม สื่อ นวัตกรรม พัฒนาการอ่านออกเขียนได้</t>
  </si>
  <si>
    <t>หนังสือพัฒนาส่งเสริมทักษะนักเรียน ด้านคณิตศาสตร์ เอาไปไว้ห้องสมุด</t>
  </si>
  <si>
    <t>1. กิจกรรม  คลีนิคคณิตสัญจรพี่สอนน้อง</t>
  </si>
  <si>
    <t>กระดาษ บรูพ 25 แผ่น</t>
  </si>
  <si>
    <t>ปากกาเคมี 2 หัว  ตราม้า *12 แท่ง</t>
  </si>
  <si>
    <t>สีชอล์ค 12 (กล่อง12สี) เพนเทล PHN</t>
  </si>
  <si>
    <t>ป้าย ไวนิล 120*250</t>
  </si>
  <si>
    <t>ของรางวัล</t>
  </si>
  <si>
    <t>รวมเงินรางวัล</t>
  </si>
  <si>
    <t>ประมาณการค่าใช้จ่ายตามโครงการ การพัฒนายกระดับผลสัมฤทธิ์ 8 กลุ่มสาระ</t>
  </si>
  <si>
    <t xml:space="preserve">1.กลุ่มสาระภาษาไทย ค่ายพัฒนาศักยภาพภาษาไทย (การอ่าน-การเขียน) </t>
  </si>
  <si>
    <t>แผ่นพลาสติกลูกฟูกขนาด 65*122 ซม. 3มม.</t>
  </si>
  <si>
    <t>สีไม้ 18 แท่ง 36 สี คอลลีน</t>
  </si>
  <si>
    <t>เทปกาวสองหน้า บางขนาด ½ นิ้ว</t>
  </si>
  <si>
    <t>กระดาษรายงานA4 60 แกรม 200 แผ่น</t>
  </si>
  <si>
    <t>2.กลุ่มสาระคณิตศาสตร์ โครงการค่ายคณิตศาสตร์</t>
  </si>
  <si>
    <t>เทปกาวย่น 48 มม.x20 หลา เดลต้า</t>
  </si>
  <si>
    <t>กระดาษพรูป 20 เเผ่น</t>
  </si>
  <si>
    <t>3.กลุ่มสาระวิทยาศาสตร์  โครงการค่ายวิทย์พิชิต 4.0</t>
  </si>
  <si>
    <t>เชือกขาวแดง 80 เมตร (ม้วน)</t>
  </si>
  <si>
    <t>กาวลาเท็กซ์ ขนาด 32 ออนซ์ TOA (ขวด)</t>
  </si>
  <si>
    <t>สีผสมอาหาร (ห่อ) คละสี</t>
  </si>
  <si>
    <t>ดินน้ำมันไร้สาร ขนาด 100 กรัม (ก้อน)</t>
  </si>
  <si>
    <t>กระดาษเทาขาว ขนาด 31x43 นิ้ว 400 ก./ตรม. (แผ่น)</t>
  </si>
  <si>
    <t>กระดาษบรู๊ฟ ขนาด 31x43 นิ้ว (แผ่น)</t>
  </si>
  <si>
    <t>ปากกาเคมี 2 หัว (สีดำ 6 สีแดง 6 น้ำเงิน 6 ) (ด้าม)</t>
  </si>
  <si>
    <t>ลูกโป่งกลม คละสี (แพ็ค)</t>
  </si>
  <si>
    <t>หลอดกาแฟสั้น (ห่อ)</t>
  </si>
  <si>
    <t>ไม้เสียบลูกชิ้น  (ถุง)</t>
  </si>
  <si>
    <t>ถ้วยโฟม (ถุง)</t>
  </si>
  <si>
    <t>ยางหนังสติ๊ก (ถุง)</t>
  </si>
  <si>
    <t>4.กลุ่มสาระสังคมศึกษา ศาสนาและวัฒนธรรม โครงการตามรอยประวัติศาสตร์อยุธยา</t>
  </si>
  <si>
    <t>ค่าพาหนะ(ค่ารถ)</t>
  </si>
  <si>
    <t xml:space="preserve">ค่าตอบแทนวิทยากร </t>
  </si>
  <si>
    <t>ค่าเข้าชมโบราณสถาน</t>
  </si>
  <si>
    <t>กิจกรรม “สนุกกับสีสัน”</t>
  </si>
  <si>
    <t>สีโปสเตอร์ 10 กล่อง</t>
  </si>
  <si>
    <t xml:space="preserve">จานสี 10 ใบ </t>
  </si>
  <si>
    <t>กระดาษ 100 ปอนด์ 20 แผ่น</t>
  </si>
  <si>
    <t>กระดาษบรู๊ฟ  20 แผ่น</t>
  </si>
  <si>
    <t>โน๊ตเพลงลูกทุ่ง</t>
  </si>
  <si>
    <t>แฟ้มโน๊ต</t>
  </si>
  <si>
    <t>ฉิ่ง  6 cam</t>
  </si>
  <si>
    <t>ฉาบเล็ก  12 cam</t>
  </si>
  <si>
    <t>ไม้ขีดจะเข้</t>
  </si>
  <si>
    <t>ยางสน</t>
  </si>
  <si>
    <t>6.กลุ่มสาระภาษาต่างประเทศ   English Camp</t>
  </si>
  <si>
    <t>เทปกาว 2 หน้า</t>
  </si>
  <si>
    <t>กระดาษเทาขาว</t>
  </si>
  <si>
    <t>กระดาษเทาสี</t>
  </si>
  <si>
    <t>สมุด</t>
  </si>
  <si>
    <t>เชือกขาวม้วนเล็ก</t>
  </si>
  <si>
    <t>ของชำร่วยวิทยากร</t>
  </si>
  <si>
    <t>ลูกโป่ง</t>
  </si>
  <si>
    <t>7.กลุ่มสาระการงานอาชีพ</t>
  </si>
  <si>
    <t>กิจกรรมการเพาะเห็ดฟางในตะกร้า</t>
  </si>
  <si>
    <t>ซังข้าว</t>
  </si>
  <si>
    <t>หัวเชื้อเห็ดฟาง</t>
  </si>
  <si>
    <t>ตะกร้าพลาสติกขนาดเส้นผ่าศูนย์กลาง ประมาณ 18 นิ้ว</t>
  </si>
  <si>
    <t>มูลวัว</t>
  </si>
  <si>
    <t>แป้งสาลี</t>
  </si>
  <si>
    <t>แป้งข้าวเหนียว</t>
  </si>
  <si>
    <t>รำละเอียด</t>
  </si>
  <si>
    <t>สุ่มไก่ขนาดใหญ่</t>
  </si>
  <si>
    <t>กากน้ำตาล</t>
  </si>
  <si>
    <t>เดปหัวใจ</t>
  </si>
  <si>
    <t>กิจกรรมหน่วยบริการเพื่อชุมชน</t>
  </si>
  <si>
    <t>กก.</t>
  </si>
  <si>
    <t>พริกแห้ง</t>
  </si>
  <si>
    <t>หอมแดง</t>
  </si>
  <si>
    <t>มะขามเปียก</t>
  </si>
  <si>
    <t>เนื้อหมู</t>
  </si>
  <si>
    <t>น้ำตาลปี๊ป</t>
  </si>
  <si>
    <t>ขวดพลาสติก</t>
  </si>
  <si>
    <t>สติกเกอร์ PVC</t>
  </si>
  <si>
    <t>ตรม.</t>
  </si>
  <si>
    <t>กล้วย</t>
  </si>
  <si>
    <t>หวี</t>
  </si>
  <si>
    <t>น้ำตาลทราย</t>
  </si>
  <si>
    <t>งาขาว</t>
  </si>
  <si>
    <t>กระปุกพลาสติก</t>
  </si>
  <si>
    <t>*</t>
  </si>
  <si>
    <t>ตะแกรงติดฝาผนัง ขนาด 30*120</t>
  </si>
  <si>
    <t>1.กิจกรรมพัฒนา การเรียนการสอนเพื่อยกระดับผลสัมฤทธิ์การงาน</t>
  </si>
  <si>
    <t>อาคาร รับทำ</t>
  </si>
  <si>
    <t>หัวเติมลม ยี่ห้อ CLK AIR CHUCK  รุ่น EAGLE-AIR CHUCK-001X-2</t>
  </si>
  <si>
    <r>
      <t>SOLO ชุดประแจแหวนข้างปากตาย ประแจรวม</t>
    </r>
    <r>
      <rPr>
        <sz val="11"/>
        <color rgb="FF000000"/>
        <rFont val="TH SarabunPSK"/>
        <family val="2"/>
      </rPr>
      <t xml:space="preserve"> ขนาด 8-24mm 14ตัว/ชุด</t>
    </r>
  </si>
  <si>
    <t>ไขควงด้ามตอก หัวแบน 4 นิ้ว ยี่ห้อ champion  made in japan</t>
  </si>
  <si>
    <t xml:space="preserve">ไขควงปากแฉก 4”   ไม่ทะลุ  ยี่ห้อ champion </t>
  </si>
  <si>
    <t xml:space="preserve">ไขควงหัวสลับ แกนดำ ขนาด 3 นิ้ว รุ่น 510 ยี่ห้อ champion    </t>
  </si>
  <si>
    <t xml:space="preserve">ชุดกุญแจหกเหลี่ยมยาวตัวแอล King tony T1.5 - 10 mm.    </t>
  </si>
  <si>
    <t>เหล็กใช้งัดยาง ALTAS tire lever   Tyre Lever, Straight  ทำจากเหล็กกล้า Chrom vanadium, Chrom plated  12"</t>
  </si>
  <si>
    <t>ชุดประแจบ็อก  ยี่ห้อ KING TONY  ลูกบ๊อกซ์ชุด  KINGTONY บ๊อกชุด 1/2" - 12 เหลี่ยม KINGTONY 4226 MR (25 ตัว/ชุด)</t>
  </si>
  <si>
    <t>เหล็กใช้งัดยาง ALTAS tire lever   Tyre Lever, Straight   ทำจากเหล็กกล้า Chrom vanadium, Chrom plated  14"</t>
  </si>
  <si>
    <t>ปืนเป่า ลม AGL-AL - Air gun long type(Italy) - Cast  AL Body</t>
  </si>
  <si>
    <t>ปืนเป่าลมรุ่นหัวเป่ายาว – ทำจากอลูมิเนียมหล่อ</t>
  </si>
  <si>
    <t xml:space="preserve">น้ำยาเคาะสนิม ยี่ห้อ Sonex ขนาด 200 mm   V-power </t>
  </si>
  <si>
    <t xml:space="preserve">น้ำมันเครื่องรถเกียร์ธรรมดา  เวลลอย 4T  เอทีดับบลิว สเปเชียล เบอร์  40 </t>
  </si>
  <si>
    <t>ปตท ชาแลนเจอร์ 4T-AT PTT CHALLENGER 4T-AT SAE10W-40 ขนาด 0.8ลิตร แถมน้ำมันเฟืองท้าย</t>
  </si>
  <si>
    <t>ตัวที ยี่ห้อVAUKO : WORK บล็อก ตัว T เบอร์ 10 มิล รุ่น VAUKO-T-8</t>
  </si>
  <si>
    <t>ตัวที ยี่ห้อVAUKO : WORK บล็อก ตัว T เบอร์ 12 มิล รุ่น VAUKO-T-8</t>
  </si>
  <si>
    <t>พัฒนาและปรับปรุงศูนย์เทคโนโลยีและคอมพิวเตอร์</t>
  </si>
  <si>
    <t>HUG ชุดซานตาครอส สำหรับผู้ใหญ่ ผ้าสำลี</t>
  </si>
  <si>
    <t>ตะกั่ว ถ่วง ปรับเสียง</t>
  </si>
  <si>
    <t>B14EC1RD หนังกลองสแนร์ 14″ ใส Coated รุ่น EC1 Reverse Dot</t>
  </si>
  <si>
    <t>ลิ่นอัลโต้ rico 30 ชิ้น</t>
  </si>
  <si>
    <t>กรอบรูปเกียรติบัตร</t>
  </si>
  <si>
    <t>ป้าย ไวนิล 4*1.5 M</t>
  </si>
  <si>
    <t>ดอกไม้สดจัดพาน</t>
  </si>
  <si>
    <t>ค่าอาหาร การเข้าค่ายพุทธบุตร</t>
  </si>
  <si>
    <t>3.5 ป้ายศูนย์เทคโนโลยีและคอมพิวเตอร์</t>
  </si>
  <si>
    <t xml:space="preserve">กระจกและอุปกรณ์ </t>
  </si>
  <si>
    <t>เครื่องขยายเสียง 1 เครื่อง  ลำโพง 4 ชุด</t>
  </si>
  <si>
    <t>รางครอบ สาย ปลั๊ก และอื่น ๆ</t>
  </si>
  <si>
    <t>ปิ่นโต</t>
  </si>
  <si>
    <t>แก้วน้ำ</t>
  </si>
  <si>
    <t>กรอบรูป</t>
  </si>
  <si>
    <t>ค่ายพุทธบุตร</t>
  </si>
  <si>
    <t xml:space="preserve">ปูนขาว </t>
  </si>
  <si>
    <t>ป้ายไวนิลชื่อค่าย</t>
  </si>
  <si>
    <t>สีน้ำอะคิริค สีสะท้อนแสง</t>
  </si>
  <si>
    <t>สีน้ำอะคิริค ขาว ใหญ่</t>
  </si>
  <si>
    <t>สีน้ำอะคิริค แม่สี แดง เหลือง น้ำเงิน ดำ</t>
  </si>
  <si>
    <t>ผ้าดิบ</t>
  </si>
  <si>
    <t>ลูกลิ้งทาสี ขนาด10 นิ้ว</t>
  </si>
  <si>
    <t>ลูกลิ้งทาสี ขนาด4 นิ้ว</t>
  </si>
  <si>
    <t>สแตนโน๊ต เหล็กอย่างดี ห้ามหาย</t>
  </si>
  <si>
    <t>น้ำปลาแท้</t>
  </si>
  <si>
    <t>มีดสไลด์กล้วย</t>
  </si>
  <si>
    <t>2. กิจกรรม  อบรมครูแกนนำ วันหยุด</t>
  </si>
  <si>
    <t xml:space="preserve">ค่าอาหารผู้ปกครอง </t>
  </si>
  <si>
    <t>แผ่นป้ายปลุกจิตสำนึก</t>
  </si>
  <si>
    <t>หมวกกันน๊อค สวยๆ</t>
  </si>
  <si>
    <t>1. กิจกรรมส่งเสริมความปลอดภัยในสถานศึกษา(เวรยามรักษาการณ์)</t>
  </si>
  <si>
    <t>1.  กิจกรรม สถานศึกษาสีขาว ปลอดยาเสพติดและอบายมุข</t>
  </si>
  <si>
    <t>ประมาณการค่าใช้จ่ายตามโครงการ การพัฒนาแหล่งเรียนรู้ศูนย์ธุรกิจการขายและบริการ</t>
  </si>
  <si>
    <t>ประมาณการค่าใช้จ่ายตามโครงการ การพัฒนาห้องคอมพิวเตอร์</t>
  </si>
  <si>
    <t>พัฒนาห้องคอมพิวเตอร์</t>
  </si>
  <si>
    <t>Hatari พัดลมระบายอากาศแบบติดผนัง รุ่น HF-VW25M5 (N) สีขาว ขนาด 10 นิ้ว</t>
  </si>
  <si>
    <t>ลำโพง 4 ชุด บริหารจัดการ</t>
  </si>
  <si>
    <t>3.3 ปรับปรุงเครื่องขยายเสียง บริหารจัดการ</t>
  </si>
  <si>
    <t>ปรับเปลี่ยนเป็นหน้าต่างกระจกเพื่อเก็บความเย็นจากเครื่องทำความเย็น (บริหารจัดการ)</t>
  </si>
  <si>
    <t>อุปกรณ์ อื่น ๆ (อาคารสถานที่)</t>
  </si>
  <si>
    <t>หมึกเครื่องปริ้น brother t-300</t>
  </si>
  <si>
    <t xml:space="preserve">กิจกรรมที่ 3 การศึกษาดูงานของครูและบุคลากรทางการศึกษาส่งเสริมการบริหารงานตามแนวทางของเกณฑ์รางวัลคุณภาพ OBECQA  </t>
  </si>
  <si>
    <t>กิจกรรมที่ 1  จัดซื้อวัสดุ  อุปกรณ์ งานการเงิน</t>
  </si>
  <si>
    <t>สวัสดิการ สร้างขวัญและกำลังใจ</t>
  </si>
  <si>
    <t>คณะ</t>
  </si>
  <si>
    <r>
      <t xml:space="preserve">กระดาษถ่ายเอกสาร ขนาด </t>
    </r>
    <r>
      <rPr>
        <sz val="14"/>
        <color rgb="FF000000"/>
        <rFont val="TH SarabunPSK"/>
        <family val="2"/>
      </rPr>
      <t xml:space="preserve">A4 </t>
    </r>
    <r>
      <rPr>
        <sz val="16"/>
        <color rgb="FF000000"/>
        <rFont val="TH SarabunPSK"/>
        <family val="2"/>
      </rPr>
      <t>7</t>
    </r>
    <r>
      <rPr>
        <sz val="14"/>
        <color rgb="FF000000"/>
        <rFont val="TH SarabunPSK"/>
        <family val="2"/>
      </rPr>
      <t xml:space="preserve">0 </t>
    </r>
    <r>
      <rPr>
        <sz val="16"/>
        <color rgb="FF000000"/>
        <rFont val="TH SarabunPSK"/>
        <family val="2"/>
      </rPr>
      <t>ก</t>
    </r>
    <r>
      <rPr>
        <sz val="14"/>
        <color rgb="FF000000"/>
        <rFont val="TH SarabunPSK"/>
        <family val="2"/>
      </rPr>
      <t>.</t>
    </r>
    <r>
      <rPr>
        <sz val="16"/>
        <color rgb="FF000000"/>
        <rFont val="TH SarabunPSK"/>
        <family val="2"/>
      </rPr>
      <t>/ ตรม. (</t>
    </r>
    <r>
      <rPr>
        <sz val="14"/>
        <color rgb="FF000000"/>
        <rFont val="TH SarabunPSK"/>
        <family val="2"/>
      </rPr>
      <t>idea Work</t>
    </r>
    <r>
      <rPr>
        <sz val="16"/>
        <color rgb="FF000000"/>
        <rFont val="TH SarabunPSK"/>
        <family val="2"/>
      </rPr>
      <t>)</t>
    </r>
  </si>
  <si>
    <r>
      <t xml:space="preserve">ชุดหมึกปริ้นเตอร์ </t>
    </r>
    <r>
      <rPr>
        <sz val="11"/>
        <color rgb="FF000000"/>
        <rFont val="TH SarabunPSK"/>
        <family val="2"/>
      </rPr>
      <t xml:space="preserve">Brother t300 </t>
    </r>
    <r>
      <rPr>
        <sz val="16"/>
        <color rgb="FF000000"/>
        <rFont val="TH SarabunPSK"/>
        <family val="2"/>
      </rPr>
      <t>ชนิดเติม(ดำ แดง น้ำเงิน เหลือง)</t>
    </r>
  </si>
  <si>
    <t>ชุดหมึกปริ้นเตอร์ชนิดเติม  (ดำ แดง น้ำเงิน เหลือง)</t>
  </si>
  <si>
    <t xml:space="preserve">พัดลมติดผนังและเพดาน </t>
  </si>
  <si>
    <r>
      <t xml:space="preserve">สเปรย์กำจัดแมลง </t>
    </r>
    <r>
      <rPr>
        <i/>
        <sz val="16"/>
        <color theme="1"/>
        <rFont val="TH SarabunPSK"/>
        <family val="2"/>
      </rPr>
      <t>(ซื้อทีละกระป๋อง)</t>
    </r>
  </si>
  <si>
    <t>น้ำมันเบนซิน 91</t>
  </si>
  <si>
    <t>ใบเลื่อยเหล็ก</t>
  </si>
  <si>
    <t>ใบเลื่อยโค้ง</t>
  </si>
  <si>
    <t>หลอดไฟหัวเกียวแบบLED 7W warm white</t>
  </si>
  <si>
    <t>หลอดนีออนสั้น LED T8 ขนาด18W แสงขาว เดย์ไลท์</t>
  </si>
  <si>
    <t>หลอดนีออนยาว LED LED T8 ขนาด38W แสงขาว เดย์ไลท์</t>
  </si>
  <si>
    <t>รางเก็บสายไฟ สูง 11มม.  2.54มม. 2M</t>
  </si>
  <si>
    <t>ปลั๊กไฟ 10 ตัวต่อ 1 กล่อง</t>
  </si>
  <si>
    <t>สวิตซ์ไฟ 10 ตัวต่อ 1 กล่อง</t>
  </si>
  <si>
    <t>เทปพันสายไฟ ม้วนใหญ่</t>
  </si>
  <si>
    <t>เข่งตระกร้าไม่ไผ่</t>
  </si>
  <si>
    <t>ค่าวิทยากร/ครูภูมิปัญญาท้องถิ่น</t>
  </si>
  <si>
    <t>สมุดทะเบียนนักเรียน</t>
  </si>
  <si>
    <t>กระดาษพิมพ์งาน A 4 80 แกรม (Double A )</t>
  </si>
  <si>
    <t>ถ่านใส่ไมโครโฟน PANASONIC</t>
  </si>
  <si>
    <t xml:space="preserve">โครงการส่งเสริมการบริหารงานตามแนวทางของเกณฑ์รางวัลคุณภาพ OBECQA  </t>
  </si>
  <si>
    <t>ศึกษาดูงานภายนอกสถานศึกษา</t>
  </si>
  <si>
    <t>ศูนย์ธุรกิจการขายแหล่งเรียนรู้และบริการ</t>
  </si>
  <si>
    <t>รวมอุดหนุน</t>
  </si>
  <si>
    <t>รวมพัฒนาผู้เรียน</t>
  </si>
  <si>
    <t>ม</t>
  </si>
  <si>
    <t>ใช้งบพัฒนาผู้เรียนที่เหลือจากปีงบประมาณ 2561</t>
  </si>
  <si>
    <t>กาวลาเท็กซ์ขนาด 16 ออนซ์ TOA</t>
  </si>
  <si>
    <t>กาวใส่ปืนยิงกาวแท่งใหญ่</t>
  </si>
  <si>
    <t xml:space="preserve">กระดาษโปสเตอร์ 2 หน้า บาง ขนาด 52x77 ซ.ม. </t>
  </si>
  <si>
    <t>105 ก/ต.ร.ม</t>
  </si>
  <si>
    <t xml:space="preserve">กระดาษอังกฤษ ขนาด 48x68 ซ.ม. </t>
  </si>
  <si>
    <t>กระดาษวาดเขียน 100 ปอนด์ ขนาด 20x30 นิ้ว</t>
  </si>
  <si>
    <t xml:space="preserve">โฟมขนาด 2x4 ฟุต หนา 2 นิ้ว </t>
  </si>
  <si>
    <t>ลูกโป่งขนาด 10 นิ้ว (แพ็คมี 50 ใบ)</t>
  </si>
  <si>
    <t>-กระเป๋าผ้า คละแบบสี</t>
  </si>
  <si>
    <t>-กระเป๋าดินสอ</t>
  </si>
  <si>
    <t>-พวงกุญแจตุ๊กตา</t>
  </si>
  <si>
    <t>-กระปุกออมสินหมี I Love you -คละแบบ ขนาด 3.5x3x5 นิ้ว</t>
  </si>
  <si>
    <t>-ขวดแก้วใส่น้ำพร้อมปลอกผ้าลายสก๊อต คละสี</t>
  </si>
  <si>
    <t>-ชุดเครื่องเขียน</t>
  </si>
  <si>
    <t>กระติกน้ำ</t>
  </si>
  <si>
    <t>นาฬิกาติดผนัง</t>
  </si>
  <si>
    <t>ลิ้นชักใส่ของพลาสติก</t>
  </si>
  <si>
    <t>กระเป๋าผ้า</t>
  </si>
  <si>
    <t>กล่องห่อข้าว</t>
  </si>
  <si>
    <t>ขวดแก้วใส่น้ำพร้อมปลอกผ้าลายสก๊อต คละสี</t>
  </si>
  <si>
    <t>พวงกุญแจตุ๊กตา</t>
  </si>
  <si>
    <t xml:space="preserve">2. กิจกรรม ปรับปรุงบรรยากาศแหล่งเรียนรู้ห้องแนะแนว  </t>
  </si>
  <si>
    <r>
      <t xml:space="preserve">2. กิจกรรม พัฒนางานกองทุนกู้ยืมเงินเพื่อการศึกษา </t>
    </r>
    <r>
      <rPr>
        <b/>
        <sz val="16"/>
        <color rgb="FFFF0000"/>
        <rFont val="TH SarabunPSK"/>
        <family val="2"/>
      </rPr>
      <t>เงิน  กยศ.</t>
    </r>
  </si>
  <si>
    <t>น้ำหมึกเติม Epson (สีดำ แดง เหลือง น้ำเงิน)</t>
  </si>
  <si>
    <t>กระดาษปกการ์ดสี ขนาดA4 120 แกรม  180 แผ่น</t>
  </si>
  <si>
    <t xml:space="preserve">5.กลุ่มสาระศิลปะ  </t>
  </si>
  <si>
    <t>กิจกรรม "ส่งเสริมศักยภาพทางดนตรีสากล"</t>
  </si>
  <si>
    <t>กระดาษถ่ายเอกสาร ขนาด A4 70 ก./ ตรม. (idea Work)</t>
  </si>
  <si>
    <t>เทปใส ขนาด 1/2 นิ้ว แกนใหญ่ Louis (ม้วน)</t>
  </si>
  <si>
    <t>ดินสอ EE 1 กล่อง</t>
  </si>
  <si>
    <t>กระดาษสีแข็ง (คละสี)</t>
  </si>
  <si>
    <t>พลาสติกใส pvc หน้ากว้าง 48 นิ้ว ยาว 80 หลา</t>
  </si>
  <si>
    <t>และมะขามเปียก</t>
  </si>
  <si>
    <t>กิจกรรมแปรรูปผลิตภัณฑ์จากสับปะรด</t>
  </si>
  <si>
    <t>กิจกรรมแปรรูปผลิตภัณฑ์จากกล้วย</t>
  </si>
  <si>
    <t xml:space="preserve">ปิ่นโต </t>
  </si>
  <si>
    <t>ยาธาตุน้ำขาว</t>
  </si>
  <si>
    <t>คัดเตอร์ด้ามแสตนเลส ขนาด 2x10 cm</t>
  </si>
  <si>
    <t>กระดาษโน้ตมีกาว Post-It Index สี</t>
  </si>
  <si>
    <t>กระดาษถ่ายเอกสาร ขนาด A4 70 ก./ตรม.</t>
  </si>
  <si>
    <t>กระดาษโน้ตมีกาว Post-It 657 ขนาด 3x4”</t>
  </si>
  <si>
    <t>สมุดปกแข็งสีน้ำเงิน เบอร์ 2 ปกเคลือบ</t>
  </si>
  <si>
    <t>ปากกาเขียนไวท์บอร์ด สีน้ำเงิน</t>
  </si>
  <si>
    <t>ปากกาเขียนไวท์บอร์ด สีแดง</t>
  </si>
  <si>
    <t>ปากกาเขียนไวท์บอร์ด สีดำ</t>
  </si>
  <si>
    <t>ปากกาเขียนเคมี ยูนิ (ปากกาเขียนครุภัณฑ์)PX-20 สีขาว</t>
  </si>
  <si>
    <t>เครื่องเจาะกระดาษชนิดตั้งโต๊ะ</t>
  </si>
  <si>
    <t>เครื่องเย็บกระดาษ MAX เบอร์HD-10</t>
  </si>
  <si>
    <t>เทปใส ขนาด 1/2 นิ้ว แกนใหญ่</t>
  </si>
  <si>
    <t>กระดาษกาวย่น ขนาด 1 นิ้ว แกนใหญ่</t>
  </si>
  <si>
    <t>กระดาษกาวย่น ขนาด 2 นิ้ว แกนใหญ่</t>
  </si>
  <si>
    <t>โฟมเทป 2 หน้า ยาว 5 เมตร หนา</t>
  </si>
  <si>
    <t>เทปกาว 2 หน้า บาง ขนาด ½ นิ้ว</t>
  </si>
  <si>
    <t>ลวดเย็บกระดาษ เบอร์ 10-1M</t>
  </si>
  <si>
    <t>ลวดเย็บกระดาษ เบอร์ 35-1M</t>
  </si>
  <si>
    <t>คัดเตอร์ด้ามแสตนเลส ขนาด 1x8 cm</t>
  </si>
  <si>
    <t>กรรไกรตัดกระดาษ ขนาด 8 นิ้ว</t>
  </si>
  <si>
    <t>แฟ้มเสนอเซนต์ ตรากวาง</t>
  </si>
  <si>
    <t>เหล็กหนีบกระดาษสีดำเบอร์110TEX (12 ตัว)</t>
  </si>
  <si>
    <t>เหล็กหนีบกระดาษสีดำเบอร์109TEX (12 ตัว)</t>
  </si>
  <si>
    <t>เหล็กหนีบกระดาษสีดำเบอร์108TEX (12 ตัว)</t>
  </si>
  <si>
    <t>ลวดเสียบกระดาษ ตราม้า No.1 (50 ตัว)</t>
  </si>
  <si>
    <t>กาวลาเท็กซ์  ขนาด 16 ออนซ์ TOA</t>
  </si>
  <si>
    <t>กาวแท่ง ขนาด 45 กรัม UHU</t>
  </si>
  <si>
    <t>แฟ้มสันหนา 3 นิ้ว No.120A4 ตราช้าง</t>
  </si>
  <si>
    <t>ตะแกรงใส่เอกสารมีฝาปิด</t>
  </si>
  <si>
    <t>น้ำหมึกเติม Epson สีดำ สีแดง สีเหลือง สีน้ำเงิน ขนาด 100 มล.(สีละ 2 ขวด)</t>
  </si>
  <si>
    <t>ตลับหมึกดำ HP เบอร์ 21</t>
  </si>
  <si>
    <t xml:space="preserve">เครื่องคิดเลข CASIO </t>
  </si>
  <si>
    <t>ไม้กวาดดอกหญ้า</t>
  </si>
  <si>
    <t>กล่องพลาสติกมีฝาปิด (กล่องใหญ่)</t>
  </si>
  <si>
    <t xml:space="preserve">แผ่นพลาสติกลูกฟูก ขนาด 49x65 ซม. 3 มม. </t>
  </si>
  <si>
    <t>ลูกเทเบิลเทนนิส สีส้ม กล่อง 6 ลูก ()</t>
  </si>
  <si>
    <t>คาปาซิเตอร์  Capacitor CD 60 250 V. AC</t>
  </si>
  <si>
    <t>งบพัฒนาผู้เรียน</t>
  </si>
  <si>
    <t>พัฒนาวิชาการ</t>
  </si>
  <si>
    <t>แยกตามกลุ่มงาน และประเภทของเงินงบประมาณ</t>
  </si>
  <si>
    <t>ดูงานหว้ากอ(วิทย์)</t>
  </si>
  <si>
    <t>รวมอนุมัติงบประมาณทั้งสิ้น</t>
  </si>
  <si>
    <t>ยอดเงินจัดสรรงบ 62</t>
  </si>
  <si>
    <t xml:space="preserve">             รายการ</t>
  </si>
  <si>
    <r>
      <t xml:space="preserve">หมายเหตุ </t>
    </r>
    <r>
      <rPr>
        <b/>
        <sz val="16"/>
        <color rgb="FFFF0000"/>
        <rFont val="TH SarabunPSK"/>
        <family val="2"/>
      </rPr>
      <t>1. วงเงินอุดหนุนคงเหลือจากอนุมัติแผนแล้ว  3,612  บาท นำไปรวมกับสำรองจ่าย</t>
    </r>
    <r>
      <rPr>
        <b/>
        <sz val="18"/>
        <color rgb="FFFF0000"/>
        <rFont val="TH SarabunPSK"/>
        <family val="2"/>
      </rPr>
      <t xml:space="preserve">  </t>
    </r>
  </si>
  <si>
    <r>
      <t xml:space="preserve"> </t>
    </r>
    <r>
      <rPr>
        <b/>
        <sz val="16"/>
        <color rgb="FFFF0000"/>
        <rFont val="TH SarabunPSK"/>
        <family val="2"/>
      </rPr>
      <t xml:space="preserve">             2 .เงินพัฒนาผู้เรียนให้ใช้ยอดคงเหลือสะสมจากปีงบ 61 ที่มีอยู่จำนวน 801,273 บาท</t>
    </r>
  </si>
  <si>
    <r>
      <t xml:space="preserve"> </t>
    </r>
    <r>
      <rPr>
        <b/>
        <sz val="16"/>
        <color rgb="FFFF0000"/>
        <rFont val="TH SarabunPSK"/>
        <family val="2"/>
      </rPr>
      <t xml:space="preserve">             3 .ยอดเงินจัดสรรงบพัฒนาผู้เรียนปีงบประมาณ 2562 จะนำไปใช้โครงการเพิ่มเติมอื่น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</si>
</sst>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67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1"/>
      <color theme="1"/>
      <name val="TH SarabunPSK"/>
      <family val="2"/>
    </font>
    <font>
      <sz val="16"/>
      <color rgb="FF000000"/>
      <name val="TH SarabunPSK"/>
      <family val="2"/>
    </font>
    <font>
      <sz val="14"/>
      <color rgb="FF000000"/>
      <name val="TH SarabunPSK"/>
      <family val="2"/>
    </font>
    <font>
      <sz val="12"/>
      <color theme="1"/>
      <name val="TH SarabunPSK"/>
      <family val="2"/>
    </font>
    <font>
      <sz val="11"/>
      <color rgb="FF000000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1D2129"/>
      <name val="TH SarabunPSK"/>
      <family val="2"/>
    </font>
    <font>
      <sz val="11"/>
      <color theme="1"/>
      <name val="Calibri"/>
      <family val="2"/>
      <charset val="222"/>
      <scheme val="minor"/>
    </font>
    <font>
      <sz val="16"/>
      <name val="TH SarabunPSK"/>
      <family val="2"/>
    </font>
    <font>
      <b/>
      <sz val="16"/>
      <color rgb="FFFF0000"/>
      <name val="TH SarabunPSK"/>
      <family val="2"/>
    </font>
    <font>
      <b/>
      <sz val="16"/>
      <name val="TH SarabunPSK"/>
      <family val="2"/>
    </font>
    <font>
      <sz val="15"/>
      <color rgb="FF000000"/>
      <name val="TH SarabunPSK"/>
      <family val="2"/>
    </font>
    <font>
      <sz val="18"/>
      <color rgb="FF000000"/>
      <name val="TH SarabunPSK"/>
      <family val="2"/>
    </font>
    <font>
      <sz val="14"/>
      <color rgb="FFFF0000"/>
      <name val="TH SarabunPSK"/>
      <family val="2"/>
    </font>
    <font>
      <sz val="11"/>
      <color rgb="FFFF0000"/>
      <name val="TH SarabunPSK"/>
      <family val="2"/>
    </font>
    <font>
      <sz val="20"/>
      <color theme="1"/>
      <name val="TH SarabunPSK"/>
      <family val="2"/>
    </font>
    <font>
      <sz val="16"/>
      <color theme="1"/>
      <name val="Calibri"/>
      <family val="2"/>
      <charset val="222"/>
      <scheme val="minor"/>
    </font>
    <font>
      <b/>
      <sz val="22"/>
      <color theme="1"/>
      <name val="TH SarabunPSK"/>
      <family val="2"/>
    </font>
    <font>
      <b/>
      <sz val="20"/>
      <color theme="1"/>
      <name val="TH SarabunPSK"/>
      <family val="2"/>
    </font>
    <font>
      <b/>
      <sz val="12"/>
      <color theme="1"/>
      <name val="TH SarabunPSK"/>
      <family val="2"/>
    </font>
    <font>
      <b/>
      <sz val="16"/>
      <color rgb="FF0000FF"/>
      <name val="TH SarabunPSK"/>
      <family val="2"/>
    </font>
    <font>
      <b/>
      <sz val="20"/>
      <color rgb="FFFF0000"/>
      <name val="TH SarabunPSK"/>
      <family val="2"/>
    </font>
    <font>
      <b/>
      <sz val="28"/>
      <color rgb="FFFF0000"/>
      <name val="Calibri"/>
      <family val="2"/>
      <scheme val="minor"/>
    </font>
    <font>
      <sz val="16"/>
      <color rgb="FF000000"/>
      <name val="TH SarabunIT๙"/>
      <family val="2"/>
    </font>
    <font>
      <sz val="14"/>
      <name val="TH SarabunPSK"/>
      <family val="2"/>
    </font>
    <font>
      <sz val="11"/>
      <name val="TH SarabunPSK"/>
      <family val="2"/>
    </font>
    <font>
      <b/>
      <sz val="26"/>
      <color theme="1"/>
      <name val="TH SarabunPSK"/>
      <family val="2"/>
    </font>
    <font>
      <b/>
      <sz val="26"/>
      <color rgb="FFFF0000"/>
      <name val="TH SarabunPSK"/>
      <family val="2"/>
    </font>
    <font>
      <b/>
      <sz val="18"/>
      <color theme="1"/>
      <name val="TH SarabunPSK"/>
      <family val="2"/>
    </font>
    <font>
      <b/>
      <sz val="22"/>
      <color rgb="FFFF0000"/>
      <name val="TH SarabunPSK"/>
      <family val="2"/>
    </font>
    <font>
      <sz val="16"/>
      <color rgb="FF333333"/>
      <name val="TH SarabunPSK"/>
      <family val="2"/>
    </font>
    <font>
      <sz val="7"/>
      <color theme="1"/>
      <name val="Times New Roman"/>
      <family val="1"/>
    </font>
    <font>
      <vertAlign val="superscript"/>
      <sz val="16"/>
      <color theme="1"/>
      <name val="TH SarabunPSK"/>
      <family val="2"/>
    </font>
    <font>
      <sz val="18"/>
      <color theme="1"/>
      <name val="TH SarabunPSK"/>
      <family val="2"/>
    </font>
    <font>
      <sz val="14"/>
      <color rgb="FF000000"/>
      <name val="TH SarabunIT๙"/>
      <family val="2"/>
    </font>
    <font>
      <sz val="12"/>
      <color rgb="FF000000"/>
      <name val="TH SarabunPSK"/>
      <family val="2"/>
    </font>
    <font>
      <b/>
      <sz val="18"/>
      <color rgb="FF000000"/>
      <name val="TH SarabunPSK"/>
      <family val="2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8"/>
      <name val="TH SarabunPSK"/>
      <family val="2"/>
    </font>
    <font>
      <sz val="16"/>
      <name val="TH SarabunIT๙"/>
      <family val="2"/>
    </font>
    <font>
      <b/>
      <sz val="14"/>
      <name val="TH SarabunPSK"/>
      <family val="2"/>
    </font>
    <font>
      <b/>
      <sz val="14"/>
      <color rgb="FFFF0000"/>
      <name val="TH SarabunPSK"/>
      <family val="2"/>
    </font>
    <font>
      <sz val="10"/>
      <color rgb="FF666666"/>
      <name val="Tahoma"/>
      <family val="2"/>
    </font>
    <font>
      <sz val="14"/>
      <color rgb="FFFF0000"/>
      <name val="TH SarabunIT๙"/>
      <family val="2"/>
    </font>
    <font>
      <sz val="22"/>
      <color theme="1"/>
      <name val="TH SarabunPSK"/>
      <family val="2"/>
    </font>
    <font>
      <sz val="22"/>
      <color rgb="FFFF0000"/>
      <name val="TH SarabunPSK"/>
      <family val="2"/>
    </font>
    <font>
      <b/>
      <sz val="18"/>
      <name val="TH SarabunPSK"/>
      <family val="2"/>
    </font>
    <font>
      <strike/>
      <sz val="18"/>
      <color theme="1"/>
      <name val="TH SarabunPSK"/>
      <family val="2"/>
    </font>
    <font>
      <b/>
      <sz val="18"/>
      <color rgb="FFFF0000"/>
      <name val="TH SarabunPSK"/>
      <family val="2"/>
    </font>
    <font>
      <sz val="18"/>
      <color rgb="FFFF0000"/>
      <name val="TH SarabunPSK"/>
      <family val="2"/>
    </font>
    <font>
      <i/>
      <sz val="16"/>
      <color theme="1"/>
      <name val="TH SarabunPSK"/>
      <family val="2"/>
    </font>
    <font>
      <sz val="16"/>
      <color rgb="FFFF0000"/>
      <name val="Calibri"/>
      <family val="2"/>
      <charset val="222"/>
      <scheme val="minor"/>
    </font>
    <font>
      <b/>
      <sz val="20"/>
      <color rgb="FFFF0000"/>
      <name val="Calibri"/>
      <family val="2"/>
      <charset val="222"/>
      <scheme val="minor"/>
    </font>
    <font>
      <sz val="12"/>
      <name val="TH SarabunPSK"/>
      <family val="2"/>
    </font>
    <font>
      <sz val="11"/>
      <color rgb="FFFF0000"/>
      <name val="Calibri"/>
      <family val="2"/>
      <charset val="222"/>
      <scheme val="minor"/>
    </font>
    <font>
      <b/>
      <i/>
      <sz val="16"/>
      <name val="TH SarabunPSK"/>
      <family val="2"/>
    </font>
    <font>
      <b/>
      <i/>
      <sz val="16"/>
      <color theme="1"/>
      <name val="TH SarabunPSK"/>
      <family val="2"/>
    </font>
    <font>
      <sz val="18"/>
      <color theme="1"/>
      <name val="Calibri"/>
      <family val="2"/>
      <charset val="22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68ECC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44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0" fillId="0" borderId="0" xfId="0" applyFont="1"/>
    <xf numFmtId="0" fontId="3" fillId="0" borderId="0" xfId="0" applyFont="1"/>
    <xf numFmtId="3" fontId="1" fillId="0" borderId="0" xfId="0" applyNumberFormat="1" applyFont="1" applyBorder="1" applyAlignment="1">
      <alignment horizontal="center"/>
    </xf>
    <xf numFmtId="0" fontId="2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2" fillId="0" borderId="1" xfId="0" applyFont="1" applyBorder="1"/>
    <xf numFmtId="0" fontId="3" fillId="0" borderId="8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164" fontId="28" fillId="0" borderId="0" xfId="0" applyNumberFormat="1" applyFont="1"/>
    <xf numFmtId="164" fontId="1" fillId="0" borderId="0" xfId="1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3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4" fillId="0" borderId="1" xfId="0" applyFont="1" applyFill="1" applyBorder="1" applyAlignment="1">
      <alignment horizontal="left" vertical="center" indent="4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0" xfId="0" applyFont="1" applyFill="1"/>
    <xf numFmtId="3" fontId="21" fillId="0" borderId="0" xfId="0" applyNumberFormat="1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vertical="center" wrapText="1"/>
    </xf>
    <xf numFmtId="0" fontId="4" fillId="0" borderId="0" xfId="0" applyFont="1" applyFill="1"/>
    <xf numFmtId="0" fontId="3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0" fontId="14" fillId="0" borderId="1" xfId="0" quotePrefix="1" applyFont="1" applyFill="1" applyBorder="1" applyAlignment="1">
      <alignment horizontal="center"/>
    </xf>
    <xf numFmtId="0" fontId="20" fillId="0" borderId="0" xfId="0" applyFont="1" applyFill="1"/>
    <xf numFmtId="0" fontId="1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164" fontId="3" fillId="0" borderId="0" xfId="1" applyNumberFormat="1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31" fillId="0" borderId="0" xfId="0" applyFont="1"/>
    <xf numFmtId="0" fontId="1" fillId="0" borderId="7" xfId="0" applyFont="1" applyBorder="1" applyAlignment="1">
      <alignment horizontal="center"/>
    </xf>
    <xf numFmtId="0" fontId="3" fillId="0" borderId="4" xfId="0" applyFont="1" applyBorder="1"/>
    <xf numFmtId="0" fontId="3" fillId="0" borderId="7" xfId="0" applyFont="1" applyBorder="1"/>
    <xf numFmtId="0" fontId="32" fillId="0" borderId="0" xfId="0" applyFont="1" applyAlignment="1">
      <alignment horizontal="center"/>
    </xf>
    <xf numFmtId="0" fontId="34" fillId="0" borderId="0" xfId="0" applyFont="1" applyBorder="1"/>
    <xf numFmtId="0" fontId="23" fillId="0" borderId="0" xfId="0" applyFont="1" applyBorder="1"/>
    <xf numFmtId="0" fontId="22" fillId="0" borderId="0" xfId="0" applyFont="1" applyBorder="1"/>
    <xf numFmtId="164" fontId="35" fillId="0" borderId="0" xfId="0" applyNumberFormat="1" applyFont="1" applyBorder="1"/>
    <xf numFmtId="164" fontId="34" fillId="0" borderId="0" xfId="0" applyNumberFormat="1" applyFont="1" applyAlignment="1">
      <alignment horizontal="center"/>
    </xf>
    <xf numFmtId="0" fontId="33" fillId="0" borderId="0" xfId="0" applyFont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center" wrapText="1"/>
    </xf>
    <xf numFmtId="43" fontId="1" fillId="0" borderId="1" xfId="1" applyFont="1" applyFill="1" applyBorder="1" applyAlignment="1">
      <alignment horizontal="center" vertical="center" wrapText="1"/>
    </xf>
    <xf numFmtId="43" fontId="1" fillId="0" borderId="0" xfId="1" applyFont="1" applyBorder="1" applyAlignment="1">
      <alignment horizontal="center"/>
    </xf>
    <xf numFmtId="43" fontId="4" fillId="0" borderId="1" xfId="1" applyFont="1" applyFill="1" applyBorder="1" applyAlignment="1">
      <alignment horizontal="center" vertical="center" wrapText="1"/>
    </xf>
    <xf numFmtId="43" fontId="1" fillId="0" borderId="0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 vertical="center" wrapText="1"/>
    </xf>
    <xf numFmtId="43" fontId="16" fillId="0" borderId="2" xfId="1" applyFont="1" applyFill="1" applyBorder="1" applyAlignment="1">
      <alignment horizontal="center" vertical="center" wrapText="1"/>
    </xf>
    <xf numFmtId="43" fontId="5" fillId="0" borderId="0" xfId="1" applyFont="1"/>
    <xf numFmtId="0" fontId="3" fillId="0" borderId="5" xfId="0" quotePrefix="1" applyFont="1" applyFill="1" applyBorder="1" applyAlignment="1">
      <alignment horizontal="center" vertical="center"/>
    </xf>
    <xf numFmtId="43" fontId="3" fillId="0" borderId="1" xfId="1" applyFont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/>
    </xf>
    <xf numFmtId="43" fontId="16" fillId="0" borderId="1" xfId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3" fillId="0" borderId="5" xfId="0" quotePrefix="1" applyFont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43" fontId="4" fillId="0" borderId="8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3" fontId="3" fillId="0" borderId="8" xfId="1" applyFont="1" applyFill="1" applyBorder="1" applyAlignment="1">
      <alignment horizontal="center" vertical="center" wrapText="1"/>
    </xf>
    <xf numFmtId="43" fontId="1" fillId="0" borderId="2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10" xfId="0" quotePrefix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" fillId="0" borderId="5" xfId="0" quotePrefix="1" applyFont="1" applyFill="1" applyBorder="1" applyAlignment="1">
      <alignment horizontal="center" vertical="center" wrapText="1"/>
    </xf>
    <xf numFmtId="0" fontId="14" fillId="0" borderId="5" xfId="0" quotePrefix="1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/>
    </xf>
    <xf numFmtId="43" fontId="16" fillId="0" borderId="9" xfId="1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3" fontId="6" fillId="0" borderId="4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0" borderId="4" xfId="0" applyFont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41" fontId="3" fillId="0" borderId="1" xfId="1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3" fontId="16" fillId="0" borderId="0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3" fontId="3" fillId="0" borderId="8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4" fillId="0" borderId="4" xfId="0" quotePrefix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/>
    <xf numFmtId="43" fontId="3" fillId="0" borderId="3" xfId="1" applyFont="1" applyFill="1" applyBorder="1" applyAlignment="1">
      <alignment horizontal="center" vertical="center" wrapText="1"/>
    </xf>
    <xf numFmtId="43" fontId="1" fillId="0" borderId="9" xfId="1" applyFont="1" applyFill="1" applyBorder="1" applyAlignment="1">
      <alignment horizontal="center"/>
    </xf>
    <xf numFmtId="43" fontId="6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3" fontId="3" fillId="0" borderId="0" xfId="1" applyFont="1"/>
    <xf numFmtId="0" fontId="3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center" vertical="center"/>
    </xf>
    <xf numFmtId="43" fontId="14" fillId="0" borderId="1" xfId="1" applyFont="1" applyFill="1" applyBorder="1" applyAlignment="1">
      <alignment horizontal="center" vertical="center" wrapText="1"/>
    </xf>
    <xf numFmtId="43" fontId="16" fillId="0" borderId="1" xfId="1" applyFont="1" applyFill="1" applyBorder="1" applyAlignment="1">
      <alignment horizontal="center" vertical="center" wrapText="1"/>
    </xf>
    <xf numFmtId="43" fontId="14" fillId="0" borderId="3" xfId="1" applyFont="1" applyFill="1" applyBorder="1" applyAlignment="1">
      <alignment horizontal="center" vertical="center" wrapText="1"/>
    </xf>
    <xf numFmtId="43" fontId="14" fillId="0" borderId="1" xfId="1" applyFont="1" applyBorder="1" applyAlignment="1">
      <alignment horizontal="center" vertical="center"/>
    </xf>
    <xf numFmtId="43" fontId="14" fillId="0" borderId="0" xfId="1" applyFont="1" applyAlignment="1">
      <alignment horizontal="center" vertical="center"/>
    </xf>
    <xf numFmtId="43" fontId="14" fillId="0" borderId="1" xfId="1" applyFont="1" applyBorder="1" applyAlignment="1">
      <alignment horizontal="center"/>
    </xf>
    <xf numFmtId="43" fontId="14" fillId="0" borderId="4" xfId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/>
    </xf>
    <xf numFmtId="43" fontId="14" fillId="0" borderId="0" xfId="1" applyFont="1"/>
    <xf numFmtId="43" fontId="31" fillId="0" borderId="0" xfId="1" applyFont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43" fontId="14" fillId="0" borderId="8" xfId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0" xfId="0" applyFont="1" applyFill="1"/>
    <xf numFmtId="0" fontId="6" fillId="0" borderId="5" xfId="0" applyFont="1" applyFill="1" applyBorder="1" applyAlignment="1">
      <alignment horizontal="center" vertical="center" wrapText="1"/>
    </xf>
    <xf numFmtId="43" fontId="5" fillId="0" borderId="0" xfId="1" applyFont="1" applyFill="1"/>
    <xf numFmtId="43" fontId="3" fillId="0" borderId="1" xfId="1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43" fontId="3" fillId="0" borderId="1" xfId="1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/>
    <xf numFmtId="0" fontId="14" fillId="0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3" fontId="3" fillId="0" borderId="0" xfId="1" applyFont="1" applyFill="1"/>
    <xf numFmtId="0" fontId="3" fillId="0" borderId="0" xfId="0" applyFont="1" applyFill="1" applyAlignment="1">
      <alignment horizontal="center"/>
    </xf>
    <xf numFmtId="0" fontId="40" fillId="0" borderId="0" xfId="0" applyFont="1" applyBorder="1" applyAlignment="1">
      <alignment vertical="center" wrapText="1"/>
    </xf>
    <xf numFmtId="0" fontId="5" fillId="0" borderId="0" xfId="0" applyFont="1" applyFill="1" applyBorder="1"/>
    <xf numFmtId="0" fontId="31" fillId="0" borderId="0" xfId="0" applyFont="1" applyFill="1"/>
    <xf numFmtId="0" fontId="14" fillId="0" borderId="5" xfId="0" quotePrefix="1" applyFont="1" applyFill="1" applyBorder="1" applyAlignment="1">
      <alignment horizontal="center"/>
    </xf>
    <xf numFmtId="0" fontId="29" fillId="0" borderId="1" xfId="0" applyFont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4" fillId="0" borderId="8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3" fontId="3" fillId="0" borderId="2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43" fontId="1" fillId="0" borderId="4" xfId="1" applyFont="1" applyFill="1" applyBorder="1" applyAlignment="1">
      <alignment horizontal="center" vertical="center" wrapText="1"/>
    </xf>
    <xf numFmtId="43" fontId="1" fillId="0" borderId="7" xfId="1" applyFont="1" applyFill="1" applyBorder="1" applyAlignment="1">
      <alignment horizontal="center"/>
    </xf>
    <xf numFmtId="3" fontId="4" fillId="0" borderId="8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0" xfId="0" applyFont="1" applyFill="1" applyAlignment="1">
      <alignment horizontal="center"/>
    </xf>
    <xf numFmtId="0" fontId="3" fillId="0" borderId="2" xfId="0" applyFont="1" applyBorder="1" applyAlignment="1">
      <alignment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2" fillId="0" borderId="0" xfId="0" applyFont="1"/>
    <xf numFmtId="3" fontId="7" fillId="0" borderId="0" xfId="0" applyNumberFormat="1" applyFont="1"/>
    <xf numFmtId="0" fontId="1" fillId="0" borderId="9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0" borderId="2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Fill="1" applyBorder="1" applyAlignment="1">
      <alignment horizontal="center"/>
    </xf>
    <xf numFmtId="0" fontId="6" fillId="0" borderId="1" xfId="0" applyFont="1" applyBorder="1"/>
    <xf numFmtId="0" fontId="44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3" fontId="6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vertical="center" wrapText="1"/>
    </xf>
    <xf numFmtId="0" fontId="43" fillId="0" borderId="1" xfId="0" applyFont="1" applyBorder="1" applyAlignment="1">
      <alignment vertical="center"/>
    </xf>
    <xf numFmtId="3" fontId="6" fillId="0" borderId="0" xfId="0" applyNumberFormat="1" applyFont="1" applyAlignment="1">
      <alignment horizontal="center"/>
    </xf>
    <xf numFmtId="0" fontId="3" fillId="0" borderId="1" xfId="0" applyFont="1" applyFill="1" applyBorder="1"/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3" fontId="3" fillId="0" borderId="0" xfId="0" applyNumberFormat="1" applyFont="1" applyFill="1"/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3" fontId="1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9" fillId="0" borderId="0" xfId="0" applyFont="1" applyFill="1"/>
    <xf numFmtId="43" fontId="39" fillId="0" borderId="0" xfId="1" applyFont="1" applyFill="1" applyAlignment="1"/>
    <xf numFmtId="0" fontId="39" fillId="0" borderId="0" xfId="0" applyFont="1"/>
    <xf numFmtId="3" fontId="3" fillId="0" borderId="8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48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43" fontId="14" fillId="0" borderId="1" xfId="1" applyFont="1" applyFill="1" applyBorder="1" applyAlignment="1">
      <alignment horizontal="center"/>
    </xf>
    <xf numFmtId="0" fontId="39" fillId="0" borderId="1" xfId="0" quotePrefix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43" fontId="14" fillId="0" borderId="8" xfId="1" applyFont="1" applyFill="1" applyBorder="1" applyAlignment="1">
      <alignment horizontal="center"/>
    </xf>
    <xf numFmtId="0" fontId="39" fillId="0" borderId="5" xfId="0" quotePrefix="1" applyFont="1" applyFill="1" applyBorder="1" applyAlignment="1">
      <alignment horizontal="center"/>
    </xf>
    <xf numFmtId="0" fontId="3" fillId="0" borderId="16" xfId="0" applyFont="1" applyBorder="1" applyAlignment="1">
      <alignment vertical="center" wrapText="1"/>
    </xf>
    <xf numFmtId="0" fontId="3" fillId="0" borderId="17" xfId="0" applyFont="1" applyBorder="1" applyAlignment="1">
      <alignment horizontal="justify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9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/>
    </xf>
    <xf numFmtId="43" fontId="11" fillId="0" borderId="1" xfId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43" fontId="16" fillId="0" borderId="8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3" fontId="15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5" fillId="0" borderId="5" xfId="0" quotePrefix="1" applyFont="1" applyFill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43" fontId="15" fillId="0" borderId="8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43" fontId="14" fillId="0" borderId="0" xfId="1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50" fillId="0" borderId="5" xfId="0" applyFont="1" applyFill="1" applyBorder="1" applyAlignment="1">
      <alignment horizontal="left" vertical="center" indent="4"/>
    </xf>
    <xf numFmtId="0" fontId="1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43" fontId="11" fillId="0" borderId="8" xfId="1" applyFont="1" applyFill="1" applyBorder="1" applyAlignment="1">
      <alignment horizontal="center" vertical="center" wrapText="1"/>
    </xf>
    <xf numFmtId="0" fontId="14" fillId="0" borderId="5" xfId="0" quotePrefix="1" applyFont="1" applyFill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41" fillId="0" borderId="1" xfId="0" applyFont="1" applyBorder="1" applyAlignment="1">
      <alignment vertical="center"/>
    </xf>
    <xf numFmtId="0" fontId="51" fillId="0" borderId="0" xfId="0" applyFont="1"/>
    <xf numFmtId="0" fontId="52" fillId="0" borderId="1" xfId="0" applyFont="1" applyBorder="1" applyAlignment="1">
      <alignment vertical="center" wrapText="1"/>
    </xf>
    <xf numFmtId="0" fontId="11" fillId="0" borderId="5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 vertical="center" wrapText="1"/>
    </xf>
    <xf numFmtId="43" fontId="53" fillId="0" borderId="0" xfId="0" applyNumberFormat="1" applyFont="1" applyFill="1"/>
    <xf numFmtId="43" fontId="54" fillId="0" borderId="0" xfId="1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19" fillId="0" borderId="16" xfId="0" applyFont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6" fillId="0" borderId="2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4" fillId="0" borderId="2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/>
    </xf>
    <xf numFmtId="43" fontId="55" fillId="0" borderId="1" xfId="1" applyFont="1" applyFill="1" applyBorder="1" applyAlignment="1">
      <alignment horizontal="center" vertical="center" wrapText="1"/>
    </xf>
    <xf numFmtId="43" fontId="34" fillId="0" borderId="1" xfId="1" applyFont="1" applyFill="1" applyBorder="1" applyAlignment="1">
      <alignment horizontal="center" vertical="center" wrapText="1"/>
    </xf>
    <xf numFmtId="0" fontId="34" fillId="0" borderId="12" xfId="0" applyFont="1" applyFill="1" applyBorder="1" applyAlignment="1">
      <alignment horizontal="center" vertical="center" wrapText="1"/>
    </xf>
    <xf numFmtId="43" fontId="39" fillId="0" borderId="1" xfId="1" applyFont="1" applyFill="1" applyBorder="1" applyAlignment="1">
      <alignment horizontal="center" vertical="center" wrapText="1"/>
    </xf>
    <xf numFmtId="0" fontId="39" fillId="0" borderId="20" xfId="0" applyFont="1" applyBorder="1" applyAlignment="1">
      <alignment vertical="center" wrapText="1"/>
    </xf>
    <xf numFmtId="43" fontId="34" fillId="0" borderId="3" xfId="1" applyFont="1" applyFill="1" applyBorder="1" applyAlignment="1">
      <alignment horizontal="center"/>
    </xf>
    <xf numFmtId="0" fontId="57" fillId="0" borderId="12" xfId="0" applyFont="1" applyFill="1" applyBorder="1" applyAlignment="1">
      <alignment horizontal="center" vertical="center" wrapText="1"/>
    </xf>
    <xf numFmtId="0" fontId="58" fillId="0" borderId="1" xfId="0" applyFont="1" applyBorder="1"/>
    <xf numFmtId="0" fontId="57" fillId="0" borderId="1" xfId="0" applyFont="1" applyFill="1" applyBorder="1" applyAlignment="1">
      <alignment horizontal="center"/>
    </xf>
    <xf numFmtId="43" fontId="57" fillId="0" borderId="1" xfId="1" applyFont="1" applyFill="1" applyBorder="1" applyAlignment="1">
      <alignment horizontal="center" vertical="center" wrapText="1"/>
    </xf>
    <xf numFmtId="43" fontId="58" fillId="0" borderId="1" xfId="1" applyFont="1" applyFill="1" applyBorder="1" applyAlignment="1">
      <alignment horizontal="center" vertical="center" wrapText="1"/>
    </xf>
    <xf numFmtId="0" fontId="58" fillId="0" borderId="20" xfId="0" applyFont="1" applyBorder="1" applyAlignment="1">
      <alignment vertical="center" wrapText="1"/>
    </xf>
    <xf numFmtId="0" fontId="58" fillId="0" borderId="21" xfId="0" applyFont="1" applyBorder="1" applyAlignment="1">
      <alignment vertical="center" wrapText="1"/>
    </xf>
    <xf numFmtId="0" fontId="57" fillId="0" borderId="1" xfId="0" applyFont="1" applyBorder="1" applyAlignment="1">
      <alignment vertical="center" wrapText="1"/>
    </xf>
    <xf numFmtId="0" fontId="58" fillId="0" borderId="24" xfId="0" applyFont="1" applyBorder="1" applyAlignment="1">
      <alignment horizontal="center" vertical="center"/>
    </xf>
    <xf numFmtId="0" fontId="58" fillId="0" borderId="21" xfId="0" applyFont="1" applyBorder="1" applyAlignment="1">
      <alignment horizontal="center" vertical="center"/>
    </xf>
    <xf numFmtId="0" fontId="39" fillId="0" borderId="20" xfId="0" applyFont="1" applyBorder="1" applyAlignment="1">
      <alignment horizontal="center" vertical="center"/>
    </xf>
    <xf numFmtId="0" fontId="56" fillId="0" borderId="21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/>
    </xf>
    <xf numFmtId="3" fontId="3" fillId="0" borderId="9" xfId="0" applyNumberFormat="1" applyFont="1" applyFill="1" applyBorder="1" applyAlignment="1">
      <alignment horizontal="center"/>
    </xf>
    <xf numFmtId="3" fontId="57" fillId="0" borderId="0" xfId="0" applyNumberFormat="1" applyFont="1"/>
    <xf numFmtId="0" fontId="1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3" fontId="5" fillId="0" borderId="0" xfId="0" applyNumberFormat="1" applyFont="1"/>
    <xf numFmtId="0" fontId="39" fillId="0" borderId="0" xfId="0" applyFont="1" applyAlignment="1">
      <alignment horizontal="center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3" fontId="1" fillId="6" borderId="1" xfId="1" applyFont="1" applyFill="1" applyBorder="1" applyAlignment="1">
      <alignment horizontal="center"/>
    </xf>
    <xf numFmtId="43" fontId="1" fillId="7" borderId="1" xfId="1" applyFont="1" applyFill="1" applyBorder="1" applyAlignment="1">
      <alignment horizontal="center"/>
    </xf>
    <xf numFmtId="43" fontId="16" fillId="6" borderId="1" xfId="1" applyFont="1" applyFill="1" applyBorder="1" applyAlignment="1">
      <alignment horizontal="center"/>
    </xf>
    <xf numFmtId="43" fontId="15" fillId="6" borderId="1" xfId="1" applyFont="1" applyFill="1" applyBorder="1" applyAlignment="1">
      <alignment horizontal="center"/>
    </xf>
    <xf numFmtId="43" fontId="1" fillId="6" borderId="2" xfId="1" applyFont="1" applyFill="1" applyBorder="1" applyAlignment="1">
      <alignment horizontal="center"/>
    </xf>
    <xf numFmtId="43" fontId="1" fillId="7" borderId="4" xfId="1" applyFont="1" applyFill="1" applyBorder="1" applyAlignment="1">
      <alignment horizontal="center"/>
    </xf>
    <xf numFmtId="43" fontId="16" fillId="7" borderId="1" xfId="1" applyFont="1" applyFill="1" applyBorder="1" applyAlignment="1">
      <alignment horizontal="center"/>
    </xf>
    <xf numFmtId="43" fontId="15" fillId="7" borderId="1" xfId="1" applyFont="1" applyFill="1" applyBorder="1" applyAlignment="1">
      <alignment horizontal="center"/>
    </xf>
    <xf numFmtId="3" fontId="1" fillId="7" borderId="1" xfId="0" applyNumberFormat="1" applyFont="1" applyFill="1" applyBorder="1" applyAlignment="1">
      <alignment horizontal="center"/>
    </xf>
    <xf numFmtId="43" fontId="1" fillId="7" borderId="2" xfId="1" applyFont="1" applyFill="1" applyBorder="1" applyAlignment="1">
      <alignment horizontal="center"/>
    </xf>
    <xf numFmtId="3" fontId="1" fillId="7" borderId="4" xfId="0" applyNumberFormat="1" applyFont="1" applyFill="1" applyBorder="1" applyAlignment="1">
      <alignment horizontal="center"/>
    </xf>
    <xf numFmtId="0" fontId="49" fillId="0" borderId="5" xfId="0" applyFont="1" applyFill="1" applyBorder="1" applyAlignment="1">
      <alignment horizontal="left" vertical="center" indent="4"/>
    </xf>
    <xf numFmtId="3" fontId="16" fillId="0" borderId="1" xfId="0" applyNumberFormat="1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indent="4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34" fillId="7" borderId="0" xfId="0" applyFont="1" applyFill="1"/>
    <xf numFmtId="0" fontId="34" fillId="6" borderId="0" xfId="0" applyFont="1" applyFill="1"/>
    <xf numFmtId="43" fontId="34" fillId="6" borderId="0" xfId="1" applyFont="1" applyFill="1"/>
    <xf numFmtId="0" fontId="5" fillId="7" borderId="0" xfId="0" applyFont="1" applyFill="1"/>
    <xf numFmtId="0" fontId="5" fillId="6" borderId="0" xfId="0" applyFont="1" applyFill="1"/>
    <xf numFmtId="43" fontId="5" fillId="6" borderId="0" xfId="1" applyFont="1" applyFill="1"/>
    <xf numFmtId="0" fontId="34" fillId="7" borderId="0" xfId="0" applyFont="1" applyFill="1" applyAlignment="1">
      <alignment horizontal="center"/>
    </xf>
    <xf numFmtId="0" fontId="39" fillId="7" borderId="0" xfId="0" applyFont="1" applyFill="1" applyAlignment="1">
      <alignment horizontal="center"/>
    </xf>
    <xf numFmtId="3" fontId="24" fillId="7" borderId="0" xfId="0" applyNumberFormat="1" applyFont="1" applyFill="1"/>
    <xf numFmtId="3" fontId="34" fillId="7" borderId="0" xfId="0" applyNumberFormat="1" applyFont="1" applyFill="1"/>
    <xf numFmtId="0" fontId="5" fillId="6" borderId="0" xfId="0" applyFont="1" applyFill="1" applyAlignment="1">
      <alignment horizontal="center"/>
    </xf>
    <xf numFmtId="0" fontId="39" fillId="7" borderId="0" xfId="0" applyFont="1" applyFill="1"/>
    <xf numFmtId="3" fontId="1" fillId="6" borderId="1" xfId="0" applyNumberFormat="1" applyFont="1" applyFill="1" applyBorder="1" applyAlignment="1">
      <alignment horizontal="center"/>
    </xf>
    <xf numFmtId="0" fontId="5" fillId="7" borderId="0" xfId="0" applyFont="1" applyFill="1" applyAlignment="1">
      <alignment horizontal="center"/>
    </xf>
    <xf numFmtId="3" fontId="34" fillId="7" borderId="0" xfId="0" applyNumberFormat="1" applyFont="1" applyFill="1" applyAlignment="1">
      <alignment horizontal="center"/>
    </xf>
    <xf numFmtId="3" fontId="34" fillId="6" borderId="0" xfId="0" applyNumberFormat="1" applyFont="1" applyFill="1" applyAlignment="1">
      <alignment horizontal="center"/>
    </xf>
    <xf numFmtId="0" fontId="34" fillId="0" borderId="0" xfId="0" applyFont="1" applyFill="1"/>
    <xf numFmtId="0" fontId="31" fillId="7" borderId="0" xfId="0" applyFont="1" applyFill="1"/>
    <xf numFmtId="0" fontId="31" fillId="6" borderId="0" xfId="0" applyFont="1" applyFill="1"/>
    <xf numFmtId="43" fontId="34" fillId="7" borderId="0" xfId="1" applyFont="1" applyFill="1"/>
    <xf numFmtId="43" fontId="5" fillId="7" borderId="0" xfId="1" applyFont="1" applyFill="1"/>
    <xf numFmtId="0" fontId="3" fillId="7" borderId="0" xfId="0" applyFont="1" applyFill="1" applyAlignment="1">
      <alignment horizontal="center"/>
    </xf>
    <xf numFmtId="0" fontId="3" fillId="7" borderId="0" xfId="0" applyFont="1" applyFill="1"/>
    <xf numFmtId="0" fontId="3" fillId="6" borderId="0" xfId="0" applyFont="1" applyFill="1" applyAlignment="1">
      <alignment horizontal="center"/>
    </xf>
    <xf numFmtId="0" fontId="3" fillId="6" borderId="0" xfId="0" applyFont="1" applyFill="1"/>
    <xf numFmtId="0" fontId="34" fillId="0" borderId="0" xfId="0" applyFont="1"/>
    <xf numFmtId="164" fontId="34" fillId="0" borderId="0" xfId="1" applyNumberFormat="1" applyFont="1"/>
    <xf numFmtId="164" fontId="27" fillId="0" borderId="0" xfId="0" applyNumberFormat="1" applyFont="1" applyBorder="1"/>
    <xf numFmtId="0" fontId="48" fillId="0" borderId="0" xfId="0" applyFont="1" applyAlignment="1">
      <alignment vertical="center" wrapText="1"/>
    </xf>
    <xf numFmtId="43" fontId="16" fillId="8" borderId="1" xfId="1" applyFont="1" applyFill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6" xfId="0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7" xfId="0" applyFont="1" applyBorder="1" applyAlignment="1">
      <alignment vertical="center" wrapText="1"/>
    </xf>
    <xf numFmtId="0" fontId="31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3" fontId="19" fillId="0" borderId="8" xfId="1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14" fillId="9" borderId="5" xfId="0" applyFont="1" applyFill="1" applyBorder="1" applyAlignment="1">
      <alignment horizontal="center"/>
    </xf>
    <xf numFmtId="43" fontId="5" fillId="0" borderId="0" xfId="0" applyNumberFormat="1" applyFont="1"/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43" fontId="5" fillId="0" borderId="1" xfId="1" applyFont="1" applyBorder="1"/>
    <xf numFmtId="0" fontId="41" fillId="0" borderId="1" xfId="0" applyFont="1" applyBorder="1" applyAlignment="1">
      <alignment vertical="center" wrapText="1"/>
    </xf>
    <xf numFmtId="0" fontId="62" fillId="0" borderId="1" xfId="0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16" fillId="7" borderId="4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justify" vertical="center"/>
    </xf>
    <xf numFmtId="43" fontId="5" fillId="0" borderId="0" xfId="1" applyFont="1" applyFill="1" applyBorder="1"/>
    <xf numFmtId="43" fontId="1" fillId="0" borderId="3" xfId="1" applyFont="1" applyFill="1" applyBorder="1" applyAlignment="1">
      <alignment horizontal="center"/>
    </xf>
    <xf numFmtId="43" fontId="1" fillId="0" borderId="1" xfId="1" applyFont="1" applyFill="1" applyBorder="1" applyAlignment="1"/>
    <xf numFmtId="0" fontId="8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3" fontId="22" fillId="0" borderId="0" xfId="0" applyNumberFormat="1" applyFont="1"/>
    <xf numFmtId="0" fontId="1" fillId="0" borderId="0" xfId="0" applyFont="1"/>
    <xf numFmtId="0" fontId="6" fillId="5" borderId="1" xfId="0" applyFont="1" applyFill="1" applyBorder="1" applyAlignment="1">
      <alignment horizontal="center" vertical="center" wrapText="1"/>
    </xf>
    <xf numFmtId="3" fontId="3" fillId="5" borderId="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6" xfId="0" applyFont="1" applyBorder="1"/>
    <xf numFmtId="0" fontId="1" fillId="0" borderId="1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4" fillId="0" borderId="0" xfId="0" applyFont="1"/>
    <xf numFmtId="0" fontId="5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3" fontId="16" fillId="0" borderId="4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vertical="center" wrapText="1"/>
    </xf>
    <xf numFmtId="3" fontId="1" fillId="0" borderId="4" xfId="0" applyNumberFormat="1" applyFont="1" applyFill="1" applyBorder="1" applyAlignment="1"/>
    <xf numFmtId="0" fontId="1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164" fontId="14" fillId="0" borderId="1" xfId="1" applyNumberFormat="1" applyFont="1" applyBorder="1" applyAlignment="1">
      <alignment vertical="center" wrapText="1"/>
    </xf>
    <xf numFmtId="164" fontId="14" fillId="0" borderId="1" xfId="1" applyNumberFormat="1" applyFont="1" applyFill="1" applyBorder="1" applyAlignment="1">
      <alignment vertical="center" wrapText="1"/>
    </xf>
    <xf numFmtId="164" fontId="5" fillId="0" borderId="1" xfId="1" applyNumberFormat="1" applyFont="1" applyBorder="1" applyAlignment="1"/>
    <xf numFmtId="164" fontId="6" fillId="0" borderId="1" xfId="1" applyNumberFormat="1" applyFont="1" applyBorder="1" applyAlignment="1">
      <alignment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distributed"/>
    </xf>
    <xf numFmtId="0" fontId="30" fillId="0" borderId="1" xfId="0" applyFont="1" applyBorder="1" applyAlignment="1">
      <alignment vertical="center"/>
    </xf>
    <xf numFmtId="164" fontId="14" fillId="0" borderId="8" xfId="1" applyNumberFormat="1" applyFont="1" applyFill="1" applyBorder="1" applyAlignment="1">
      <alignment vertical="center" wrapText="1"/>
    </xf>
    <xf numFmtId="164" fontId="1" fillId="0" borderId="1" xfId="1" applyNumberFormat="1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5" xfId="0" applyFont="1" applyBorder="1" applyAlignment="1"/>
    <xf numFmtId="0" fontId="1" fillId="0" borderId="7" xfId="0" applyFont="1" applyBorder="1" applyAlignment="1"/>
    <xf numFmtId="164" fontId="15" fillId="0" borderId="0" xfId="0" applyNumberFormat="1" applyFont="1" applyBorder="1"/>
    <xf numFmtId="164" fontId="26" fillId="0" borderId="0" xfId="1" applyNumberFormat="1" applyFont="1" applyBorder="1"/>
    <xf numFmtId="0" fontId="3" fillId="10" borderId="1" xfId="0" applyFont="1" applyFill="1" applyBorder="1"/>
    <xf numFmtId="0" fontId="1" fillId="11" borderId="5" xfId="0" applyFont="1" applyFill="1" applyBorder="1" applyAlignment="1"/>
    <xf numFmtId="0" fontId="1" fillId="11" borderId="7" xfId="0" applyFont="1" applyFill="1" applyBorder="1" applyAlignment="1"/>
    <xf numFmtId="0" fontId="1" fillId="11" borderId="8" xfId="0" applyFont="1" applyFill="1" applyBorder="1" applyAlignment="1"/>
    <xf numFmtId="0" fontId="22" fillId="0" borderId="1" xfId="0" applyFont="1" applyFill="1" applyBorder="1"/>
    <xf numFmtId="0" fontId="1" fillId="10" borderId="1" xfId="0" applyFont="1" applyFill="1" applyBorder="1" applyAlignment="1">
      <alignment horizontal="center"/>
    </xf>
    <xf numFmtId="164" fontId="34" fillId="10" borderId="1" xfId="1" applyNumberFormat="1" applyFont="1" applyFill="1" applyBorder="1" applyAlignment="1">
      <alignment horizontal="center"/>
    </xf>
    <xf numFmtId="164" fontId="3" fillId="10" borderId="1" xfId="1" applyNumberFormat="1" applyFont="1" applyFill="1" applyBorder="1"/>
    <xf numFmtId="164" fontId="14" fillId="10" borderId="1" xfId="1" applyNumberFormat="1" applyFont="1" applyFill="1" applyBorder="1" applyAlignment="1">
      <alignment horizontal="center"/>
    </xf>
    <xf numFmtId="0" fontId="3" fillId="10" borderId="7" xfId="0" applyFont="1" applyFill="1" applyBorder="1"/>
    <xf numFmtId="164" fontId="3" fillId="10" borderId="4" xfId="1" applyNumberFormat="1" applyFont="1" applyFill="1" applyBorder="1"/>
    <xf numFmtId="164" fontId="15" fillId="10" borderId="1" xfId="0" applyNumberFormat="1" applyFont="1" applyFill="1" applyBorder="1"/>
    <xf numFmtId="0" fontId="1" fillId="12" borderId="1" xfId="0" applyFont="1" applyFill="1" applyBorder="1" applyAlignment="1">
      <alignment horizontal="center"/>
    </xf>
    <xf numFmtId="164" fontId="3" fillId="12" borderId="1" xfId="1" applyNumberFormat="1" applyFont="1" applyFill="1" applyBorder="1" applyAlignment="1">
      <alignment horizontal="center"/>
    </xf>
    <xf numFmtId="164" fontId="27" fillId="12" borderId="7" xfId="1" applyNumberFormat="1" applyFont="1" applyFill="1" applyBorder="1" applyAlignment="1">
      <alignment horizontal="center"/>
    </xf>
    <xf numFmtId="164" fontId="3" fillId="12" borderId="4" xfId="1" applyNumberFormat="1" applyFont="1" applyFill="1" applyBorder="1"/>
    <xf numFmtId="164" fontId="3" fillId="12" borderId="1" xfId="1" applyNumberFormat="1" applyFont="1" applyFill="1" applyBorder="1"/>
    <xf numFmtId="164" fontId="15" fillId="12" borderId="1" xfId="0" applyNumberFormat="1" applyFont="1" applyFill="1" applyBorder="1"/>
    <xf numFmtId="164" fontId="34" fillId="12" borderId="8" xfId="1" applyNumberFormat="1" applyFont="1" applyFill="1" applyBorder="1" applyAlignment="1">
      <alignment horizontal="center"/>
    </xf>
    <xf numFmtId="0" fontId="1" fillId="0" borderId="14" xfId="0" applyFont="1" applyFill="1" applyBorder="1" applyAlignment="1"/>
    <xf numFmtId="0" fontId="1" fillId="0" borderId="15" xfId="0" applyFont="1" applyFill="1" applyBorder="1" applyAlignment="1"/>
    <xf numFmtId="164" fontId="64" fillId="12" borderId="1" xfId="1" applyNumberFormat="1" applyFont="1" applyFill="1" applyBorder="1" applyAlignment="1">
      <alignment horizontal="center"/>
    </xf>
    <xf numFmtId="164" fontId="65" fillId="10" borderId="1" xfId="1" applyNumberFormat="1" applyFont="1" applyFill="1" applyBorder="1"/>
    <xf numFmtId="164" fontId="64" fillId="12" borderId="1" xfId="0" applyNumberFormat="1" applyFont="1" applyFill="1" applyBorder="1"/>
    <xf numFmtId="164" fontId="65" fillId="10" borderId="4" xfId="1" applyNumberFormat="1" applyFont="1" applyFill="1" applyBorder="1"/>
    <xf numFmtId="0" fontId="57" fillId="0" borderId="0" xfId="0" applyFont="1"/>
    <xf numFmtId="164" fontId="57" fillId="0" borderId="0" xfId="0" applyNumberFormat="1" applyFont="1" applyBorder="1" applyAlignment="1">
      <alignment horizontal="center"/>
    </xf>
    <xf numFmtId="0" fontId="66" fillId="0" borderId="0" xfId="0" applyFont="1" applyBorder="1"/>
    <xf numFmtId="0" fontId="57" fillId="0" borderId="0" xfId="0" applyFont="1" applyBorder="1"/>
    <xf numFmtId="0" fontId="35" fillId="0" borderId="0" xfId="0" applyFont="1" applyBorder="1"/>
    <xf numFmtId="0" fontId="63" fillId="0" borderId="0" xfId="0" applyFont="1"/>
    <xf numFmtId="0" fontId="60" fillId="0" borderId="0" xfId="0" applyFont="1" applyBorder="1"/>
    <xf numFmtId="0" fontId="60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60" fillId="0" borderId="0" xfId="0" applyFont="1" applyFill="1"/>
    <xf numFmtId="164" fontId="61" fillId="0" borderId="0" xfId="0" applyNumberFormat="1" applyFont="1" applyFill="1"/>
    <xf numFmtId="164" fontId="60" fillId="0" borderId="0" xfId="0" applyNumberFormat="1" applyFont="1" applyFill="1"/>
    <xf numFmtId="43" fontId="34" fillId="7" borderId="0" xfId="1" applyFont="1" applyFill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/>
    </xf>
    <xf numFmtId="0" fontId="3" fillId="0" borderId="1" xfId="0" applyFont="1" applyBorder="1" applyAlignment="1">
      <alignment horizontal="center" vertical="distributed"/>
    </xf>
    <xf numFmtId="3" fontId="3" fillId="0" borderId="1" xfId="0" applyNumberFormat="1" applyFont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 wrapText="1"/>
    </xf>
    <xf numFmtId="43" fontId="3" fillId="0" borderId="3" xfId="1" applyFont="1" applyFill="1" applyBorder="1" applyAlignment="1">
      <alignment horizontal="center" vertical="center" wrapText="1"/>
    </xf>
    <xf numFmtId="43" fontId="3" fillId="0" borderId="4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43" fontId="21" fillId="0" borderId="0" xfId="1" applyFont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left" vertical="center"/>
    </xf>
    <xf numFmtId="0" fontId="1" fillId="4" borderId="0" xfId="0" applyFont="1" applyFill="1" applyBorder="1" applyAlignment="1">
      <alignment horizontal="center" vertical="distributed"/>
    </xf>
    <xf numFmtId="0" fontId="1" fillId="4" borderId="6" xfId="0" applyFont="1" applyFill="1" applyBorder="1" applyAlignment="1">
      <alignment horizontal="center" vertical="distributed"/>
    </xf>
    <xf numFmtId="0" fontId="1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3" fontId="34" fillId="7" borderId="0" xfId="0" applyNumberFormat="1" applyFont="1" applyFill="1" applyAlignment="1">
      <alignment horizontal="center"/>
    </xf>
    <xf numFmtId="0" fontId="34" fillId="7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3" borderId="0" xfId="0" applyFont="1" applyFill="1" applyBorder="1" applyAlignment="1">
      <alignment horizontal="left" vertical="center"/>
    </xf>
    <xf numFmtId="0" fontId="24" fillId="7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9" fillId="0" borderId="0" xfId="0" applyFont="1" applyAlignment="1">
      <alignment horizontal="center"/>
    </xf>
    <xf numFmtId="43" fontId="47" fillId="0" borderId="0" xfId="1" applyFont="1" applyAlignment="1">
      <alignment horizontal="center"/>
    </xf>
    <xf numFmtId="43" fontId="34" fillId="6" borderId="0" xfId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3" fontId="21" fillId="6" borderId="0" xfId="0" applyNumberFormat="1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3" borderId="6" xfId="0" applyFont="1" applyFill="1" applyBorder="1" applyAlignment="1">
      <alignment horizontal="left" vertical="center" wrapText="1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2" fillId="4" borderId="0" xfId="0" applyFont="1" applyFill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43" fontId="16" fillId="0" borderId="0" xfId="1" applyFont="1" applyAlignment="1">
      <alignment horizontal="left"/>
    </xf>
    <xf numFmtId="0" fontId="6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/>
    </xf>
    <xf numFmtId="0" fontId="34" fillId="0" borderId="4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left"/>
    </xf>
    <xf numFmtId="3" fontId="3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distributed"/>
    </xf>
    <xf numFmtId="0" fontId="3" fillId="0" borderId="4" xfId="0" applyFont="1" applyBorder="1" applyAlignment="1">
      <alignment horizontal="left" vertical="distributed"/>
    </xf>
    <xf numFmtId="0" fontId="1" fillId="4" borderId="0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15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2" fillId="4" borderId="0" xfId="0" applyFont="1" applyFill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6" fillId="0" borderId="5" xfId="0" applyFont="1" applyBorder="1" applyAlignment="1"/>
    <xf numFmtId="0" fontId="16" fillId="0" borderId="7" xfId="0" applyFont="1" applyBorder="1" applyAlignment="1"/>
    <xf numFmtId="0" fontId="16" fillId="0" borderId="8" xfId="0" applyFont="1" applyBorder="1" applyAlignment="1"/>
    <xf numFmtId="0" fontId="1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  <color rgb="FF66FFFF"/>
      <color rgb="FFFAC2E3"/>
      <color rgb="FFF68ECC"/>
      <color rgb="FF66FF33"/>
      <color rgb="FF92F294"/>
      <color rgb="FF00CC00"/>
      <color rgb="FF0000FF"/>
      <color rgb="FFAADAB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83" zoomScaleNormal="100" workbookViewId="0">
      <selection activeCell="A295" sqref="A295"/>
    </sheetView>
  </sheetViews>
  <sheetFormatPr defaultColWidth="8.85546875" defaultRowHeight="17.25"/>
  <cols>
    <col min="1" max="1" width="6.85546875" style="1" customWidth="1"/>
    <col min="2" max="2" width="32.85546875" style="1" customWidth="1"/>
    <col min="3" max="4" width="12.5703125" style="1" customWidth="1"/>
    <col min="5" max="6" width="12.5703125" style="124" customWidth="1"/>
    <col min="7" max="16384" width="8.85546875" style="1"/>
  </cols>
  <sheetData>
    <row r="1" spans="1:6" ht="24">
      <c r="A1" s="644" t="s">
        <v>847</v>
      </c>
      <c r="B1" s="644"/>
      <c r="C1" s="644"/>
      <c r="D1" s="644"/>
      <c r="E1" s="644"/>
      <c r="F1" s="644"/>
    </row>
    <row r="2" spans="1:6" ht="24">
      <c r="A2" s="643" t="s">
        <v>845</v>
      </c>
      <c r="B2" s="643"/>
      <c r="C2" s="643"/>
      <c r="D2" s="643"/>
      <c r="E2" s="643"/>
      <c r="F2" s="643"/>
    </row>
    <row r="3" spans="1:6" ht="48">
      <c r="A3" s="27" t="s">
        <v>0</v>
      </c>
      <c r="B3" s="27" t="s">
        <v>1</v>
      </c>
      <c r="C3" s="27" t="s">
        <v>2</v>
      </c>
      <c r="D3" s="27" t="s">
        <v>143</v>
      </c>
      <c r="E3" s="118" t="s">
        <v>3</v>
      </c>
      <c r="F3" s="118" t="s">
        <v>4</v>
      </c>
    </row>
    <row r="4" spans="1:6" ht="24">
      <c r="A4" s="130">
        <v>1</v>
      </c>
      <c r="B4" s="10" t="s">
        <v>168</v>
      </c>
      <c r="C4" s="9">
        <v>1</v>
      </c>
      <c r="D4" s="4" t="s">
        <v>147</v>
      </c>
      <c r="E4" s="4">
        <v>5000</v>
      </c>
      <c r="F4" s="126">
        <f t="shared" ref="F4" si="0">SUM(C4*E4)</f>
        <v>5000</v>
      </c>
    </row>
    <row r="5" spans="1:6" ht="24">
      <c r="A5" s="652" t="s">
        <v>10</v>
      </c>
      <c r="B5" s="652"/>
      <c r="C5" s="652"/>
      <c r="D5" s="652"/>
      <c r="E5" s="652"/>
      <c r="F5" s="462">
        <f>SUM(F4:F4)</f>
        <v>5000</v>
      </c>
    </row>
    <row r="6" spans="1:6" ht="24">
      <c r="A6" s="25"/>
      <c r="B6" s="25"/>
      <c r="C6" s="25"/>
      <c r="D6" s="26"/>
      <c r="E6" s="119"/>
      <c r="F6" s="119"/>
    </row>
    <row r="7" spans="1:6" ht="24">
      <c r="A7" s="644" t="s">
        <v>848</v>
      </c>
      <c r="B7" s="644"/>
      <c r="C7" s="644"/>
      <c r="D7" s="644"/>
      <c r="E7" s="644"/>
      <c r="F7" s="644"/>
    </row>
    <row r="8" spans="1:6" ht="24">
      <c r="A8" s="643" t="s">
        <v>846</v>
      </c>
      <c r="B8" s="643"/>
      <c r="C8" s="643"/>
      <c r="D8" s="643"/>
      <c r="E8" s="643"/>
      <c r="F8" s="643"/>
    </row>
    <row r="9" spans="1:6" ht="48">
      <c r="A9" s="27" t="s">
        <v>0</v>
      </c>
      <c r="B9" s="27" t="s">
        <v>1</v>
      </c>
      <c r="C9" s="27" t="s">
        <v>2</v>
      </c>
      <c r="D9" s="27" t="s">
        <v>143</v>
      </c>
      <c r="E9" s="118" t="s">
        <v>3</v>
      </c>
      <c r="F9" s="118" t="s">
        <v>4</v>
      </c>
    </row>
    <row r="10" spans="1:6" ht="48">
      <c r="A10" s="112"/>
      <c r="B10" s="134" t="s">
        <v>52</v>
      </c>
      <c r="C10" s="10"/>
      <c r="D10" s="10"/>
      <c r="E10" s="133"/>
      <c r="F10" s="122"/>
    </row>
    <row r="11" spans="1:6" ht="24">
      <c r="A11" s="112">
        <v>1</v>
      </c>
      <c r="B11" s="313" t="s">
        <v>169</v>
      </c>
      <c r="C11" s="516">
        <v>1</v>
      </c>
      <c r="D11" s="516" t="s">
        <v>167</v>
      </c>
      <c r="E11" s="517">
        <v>10000</v>
      </c>
      <c r="F11" s="379">
        <f>SUM(C11*E11)</f>
        <v>10000</v>
      </c>
    </row>
    <row r="12" spans="1:6" ht="24">
      <c r="A12" s="112"/>
      <c r="B12" s="134" t="s">
        <v>53</v>
      </c>
      <c r="C12" s="9"/>
      <c r="D12" s="9"/>
      <c r="E12" s="133"/>
      <c r="F12" s="122"/>
    </row>
    <row r="13" spans="1:6" ht="48">
      <c r="A13" s="112">
        <v>1</v>
      </c>
      <c r="B13" s="10" t="s">
        <v>54</v>
      </c>
      <c r="C13" s="9"/>
      <c r="D13" s="9"/>
      <c r="E13" s="120"/>
      <c r="F13" s="122"/>
    </row>
    <row r="14" spans="1:6" ht="24">
      <c r="A14" s="112">
        <v>2</v>
      </c>
      <c r="B14" s="372" t="s">
        <v>667</v>
      </c>
      <c r="C14" s="9">
        <v>1</v>
      </c>
      <c r="D14" s="4" t="s">
        <v>170</v>
      </c>
      <c r="E14" s="4">
        <v>7800</v>
      </c>
      <c r="F14" s="122">
        <f t="shared" ref="F14:F17" si="1">SUM(C14*E14)</f>
        <v>7800</v>
      </c>
    </row>
    <row r="15" spans="1:6" ht="24">
      <c r="A15" s="112">
        <v>3</v>
      </c>
      <c r="B15" s="372" t="s">
        <v>442</v>
      </c>
      <c r="C15" s="367">
        <v>1</v>
      </c>
      <c r="D15" s="4" t="s">
        <v>900</v>
      </c>
      <c r="E15" s="4">
        <v>7000</v>
      </c>
      <c r="F15" s="122">
        <f t="shared" si="1"/>
        <v>7000</v>
      </c>
    </row>
    <row r="16" spans="1:6" ht="24">
      <c r="A16" s="112">
        <v>4</v>
      </c>
      <c r="B16" s="372" t="s">
        <v>902</v>
      </c>
      <c r="C16" s="367">
        <v>105</v>
      </c>
      <c r="D16" s="367" t="s">
        <v>901</v>
      </c>
      <c r="E16" s="367">
        <v>60</v>
      </c>
      <c r="F16" s="122">
        <f t="shared" ref="F16" si="2">SUM(C16*E16)</f>
        <v>6300</v>
      </c>
    </row>
    <row r="17" spans="1:6" ht="24">
      <c r="A17" s="112"/>
      <c r="B17" s="10" t="s">
        <v>55</v>
      </c>
      <c r="C17" s="9">
        <v>1</v>
      </c>
      <c r="D17" s="9" t="s">
        <v>903</v>
      </c>
      <c r="E17" s="4">
        <v>18073</v>
      </c>
      <c r="F17" s="122">
        <f t="shared" si="1"/>
        <v>18073</v>
      </c>
    </row>
    <row r="18" spans="1:6" ht="48">
      <c r="A18" s="112"/>
      <c r="B18" s="10" t="s">
        <v>56</v>
      </c>
      <c r="C18" s="9"/>
      <c r="D18" s="9"/>
      <c r="E18" s="120"/>
      <c r="F18" s="4"/>
    </row>
    <row r="19" spans="1:6" ht="24">
      <c r="A19" s="112">
        <v>1</v>
      </c>
      <c r="B19" s="10" t="s">
        <v>442</v>
      </c>
      <c r="C19" s="9">
        <v>2</v>
      </c>
      <c r="D19" s="4" t="s">
        <v>170</v>
      </c>
      <c r="E19" s="4"/>
      <c r="F19" s="122">
        <f>SUM(C19*E19)</f>
        <v>0</v>
      </c>
    </row>
    <row r="20" spans="1:6" ht="24">
      <c r="A20" s="112">
        <v>2</v>
      </c>
      <c r="B20" s="10" t="s">
        <v>904</v>
      </c>
      <c r="C20" s="367">
        <v>5</v>
      </c>
      <c r="D20" s="377" t="s">
        <v>901</v>
      </c>
      <c r="E20" s="4">
        <v>100</v>
      </c>
      <c r="F20" s="122">
        <f>SUM(C20*E20)</f>
        <v>500</v>
      </c>
    </row>
    <row r="21" spans="1:6" ht="24">
      <c r="A21" s="112">
        <v>3</v>
      </c>
      <c r="B21" s="10" t="s">
        <v>905</v>
      </c>
      <c r="C21" s="9">
        <v>5</v>
      </c>
      <c r="D21" s="377" t="s">
        <v>901</v>
      </c>
      <c r="E21" s="9">
        <v>240</v>
      </c>
      <c r="F21" s="122">
        <f t="shared" ref="F21" si="3">SUM(C21*E21)</f>
        <v>1200</v>
      </c>
    </row>
    <row r="22" spans="1:6" ht="24">
      <c r="A22" s="112">
        <v>4</v>
      </c>
      <c r="B22" s="10" t="s">
        <v>906</v>
      </c>
      <c r="C22" s="9">
        <v>5</v>
      </c>
      <c r="D22" s="9" t="s">
        <v>907</v>
      </c>
      <c r="E22" s="378">
        <v>600</v>
      </c>
      <c r="F22" s="122">
        <f>SUM(C22*E22)</f>
        <v>3000</v>
      </c>
    </row>
    <row r="23" spans="1:6" ht="24">
      <c r="A23" s="642" t="s">
        <v>10</v>
      </c>
      <c r="B23" s="651"/>
      <c r="C23" s="651"/>
      <c r="D23" s="651"/>
      <c r="E23" s="651"/>
      <c r="F23" s="466">
        <f>SUM(F10:F22)</f>
        <v>53873</v>
      </c>
    </row>
    <row r="24" spans="1:6" ht="24">
      <c r="A24" s="634" t="s">
        <v>849</v>
      </c>
      <c r="B24" s="634"/>
      <c r="C24" s="634"/>
      <c r="D24" s="634"/>
      <c r="E24" s="634"/>
      <c r="F24" s="634"/>
    </row>
    <row r="25" spans="1:6" ht="24">
      <c r="A25" s="643" t="s">
        <v>175</v>
      </c>
      <c r="B25" s="643"/>
      <c r="C25" s="643"/>
      <c r="D25" s="643"/>
      <c r="E25" s="643"/>
      <c r="F25" s="643"/>
    </row>
    <row r="26" spans="1:6" ht="48">
      <c r="A26" s="27" t="s">
        <v>0</v>
      </c>
      <c r="B26" s="27" t="s">
        <v>1</v>
      </c>
      <c r="C26" s="27" t="s">
        <v>2</v>
      </c>
      <c r="D26" s="27" t="s">
        <v>143</v>
      </c>
      <c r="E26" s="118" t="s">
        <v>3</v>
      </c>
      <c r="F26" s="118" t="s">
        <v>4</v>
      </c>
    </row>
    <row r="27" spans="1:6" ht="48">
      <c r="A27" s="39">
        <v>1</v>
      </c>
      <c r="B27" s="102" t="s">
        <v>171</v>
      </c>
      <c r="C27" s="8">
        <v>5</v>
      </c>
      <c r="D27" s="8"/>
      <c r="E27" s="8">
        <v>108</v>
      </c>
      <c r="F27" s="136">
        <f>SUM(C27*E27)</f>
        <v>540</v>
      </c>
    </row>
    <row r="28" spans="1:6" ht="24">
      <c r="A28" s="39" t="s">
        <v>125</v>
      </c>
      <c r="B28" s="102" t="s">
        <v>172</v>
      </c>
      <c r="C28" s="8">
        <v>8</v>
      </c>
      <c r="D28" s="8"/>
      <c r="E28" s="8">
        <v>95</v>
      </c>
      <c r="F28" s="136">
        <f t="shared" ref="F28:F30" si="4">SUM(C28*E28)</f>
        <v>760</v>
      </c>
    </row>
    <row r="29" spans="1:6" ht="24">
      <c r="A29" s="39" t="s">
        <v>126</v>
      </c>
      <c r="B29" s="102" t="s">
        <v>173</v>
      </c>
      <c r="C29" s="8">
        <v>8</v>
      </c>
      <c r="D29" s="8"/>
      <c r="E29" s="8">
        <v>15</v>
      </c>
      <c r="F29" s="136">
        <f t="shared" si="4"/>
        <v>120</v>
      </c>
    </row>
    <row r="30" spans="1:6" ht="48">
      <c r="A30" s="39" t="s">
        <v>127</v>
      </c>
      <c r="B30" s="102" t="s">
        <v>174</v>
      </c>
      <c r="C30" s="8">
        <v>8</v>
      </c>
      <c r="D30" s="8"/>
      <c r="E30" s="8">
        <v>70</v>
      </c>
      <c r="F30" s="136">
        <f t="shared" si="4"/>
        <v>560</v>
      </c>
    </row>
    <row r="31" spans="1:6" ht="24">
      <c r="A31" s="642" t="s">
        <v>10</v>
      </c>
      <c r="B31" s="642"/>
      <c r="C31" s="642"/>
      <c r="D31" s="642"/>
      <c r="E31" s="642"/>
      <c r="F31" s="462">
        <f>SUM(F27:F30)</f>
        <v>1980</v>
      </c>
    </row>
    <row r="32" spans="1:6" ht="24">
      <c r="A32" s="78"/>
      <c r="B32" s="78"/>
      <c r="C32" s="78"/>
      <c r="D32" s="99"/>
      <c r="E32" s="121"/>
      <c r="F32" s="121"/>
    </row>
    <row r="33" spans="1:6" ht="24">
      <c r="A33" s="323"/>
      <c r="B33" s="323"/>
      <c r="C33" s="323"/>
      <c r="D33" s="323"/>
      <c r="E33" s="121"/>
      <c r="F33" s="121"/>
    </row>
    <row r="34" spans="1:6" ht="24" customHeight="1">
      <c r="A34" s="654" t="s">
        <v>908</v>
      </c>
      <c r="B34" s="654"/>
      <c r="C34" s="654"/>
      <c r="D34" s="654"/>
      <c r="E34" s="654"/>
      <c r="F34" s="654"/>
    </row>
    <row r="35" spans="1:6" ht="24" customHeight="1">
      <c r="A35" s="655"/>
      <c r="B35" s="655"/>
      <c r="C35" s="655"/>
      <c r="D35" s="655"/>
      <c r="E35" s="655"/>
      <c r="F35" s="655"/>
    </row>
    <row r="36" spans="1:6" ht="48">
      <c r="A36" s="27" t="s">
        <v>0</v>
      </c>
      <c r="B36" s="27" t="s">
        <v>1</v>
      </c>
      <c r="C36" s="27" t="s">
        <v>2</v>
      </c>
      <c r="D36" s="27" t="s">
        <v>143</v>
      </c>
      <c r="E36" s="118" t="s">
        <v>3</v>
      </c>
      <c r="F36" s="118" t="s">
        <v>4</v>
      </c>
    </row>
    <row r="37" spans="1:6" ht="24">
      <c r="A37" s="112" t="s">
        <v>124</v>
      </c>
      <c r="B37" s="8" t="s">
        <v>176</v>
      </c>
      <c r="C37" s="9">
        <v>300</v>
      </c>
      <c r="D37" s="9"/>
      <c r="E37" s="9">
        <v>30</v>
      </c>
      <c r="F37" s="122">
        <f>SUM(C37*E37)</f>
        <v>9000</v>
      </c>
    </row>
    <row r="38" spans="1:6" ht="24">
      <c r="A38" s="112">
        <v>2</v>
      </c>
      <c r="B38" s="344" t="s">
        <v>909</v>
      </c>
      <c r="C38" s="344">
        <v>5</v>
      </c>
      <c r="D38" s="344"/>
      <c r="E38" s="344">
        <v>105</v>
      </c>
      <c r="F38" s="379">
        <f t="shared" ref="F38" si="5">SUM(C38*E38)</f>
        <v>525</v>
      </c>
    </row>
    <row r="39" spans="1:6" ht="24">
      <c r="A39" s="642" t="s">
        <v>10</v>
      </c>
      <c r="B39" s="642"/>
      <c r="C39" s="642"/>
      <c r="D39" s="642"/>
      <c r="E39" s="642"/>
      <c r="F39" s="461">
        <f>SUM(F37:F38)</f>
        <v>9525</v>
      </c>
    </row>
    <row r="40" spans="1:6" ht="24">
      <c r="A40" s="644" t="s">
        <v>850</v>
      </c>
      <c r="B40" s="644"/>
      <c r="C40" s="644"/>
      <c r="D40" s="644"/>
      <c r="E40" s="644"/>
      <c r="F40" s="644"/>
    </row>
    <row r="41" spans="1:6" ht="24">
      <c r="A41" s="653" t="s">
        <v>177</v>
      </c>
      <c r="B41" s="653"/>
      <c r="C41" s="653"/>
      <c r="D41" s="653"/>
      <c r="E41" s="653"/>
      <c r="F41" s="653"/>
    </row>
    <row r="42" spans="1:6" ht="48">
      <c r="A42" s="27" t="s">
        <v>0</v>
      </c>
      <c r="B42" s="101" t="s">
        <v>1</v>
      </c>
      <c r="C42" s="101" t="s">
        <v>2</v>
      </c>
      <c r="D42" s="101" t="s">
        <v>143</v>
      </c>
      <c r="E42" s="137" t="s">
        <v>3</v>
      </c>
      <c r="F42" s="137" t="s">
        <v>4</v>
      </c>
    </row>
    <row r="43" spans="1:6" ht="24">
      <c r="A43" s="82"/>
      <c r="B43" s="370" t="s">
        <v>910</v>
      </c>
      <c r="C43" s="370">
        <v>1</v>
      </c>
      <c r="D43" s="370"/>
      <c r="E43" s="137">
        <v>1500</v>
      </c>
      <c r="F43" s="122">
        <f>SUM(C43*E43)</f>
        <v>1500</v>
      </c>
    </row>
    <row r="44" spans="1:6" ht="48">
      <c r="A44" s="112">
        <v>1</v>
      </c>
      <c r="B44" s="10" t="s">
        <v>178</v>
      </c>
      <c r="C44" s="10">
        <v>400</v>
      </c>
      <c r="D44" s="10"/>
      <c r="E44" s="10">
        <v>50</v>
      </c>
      <c r="F44" s="122">
        <f>SUM(C44*E44)</f>
        <v>20000</v>
      </c>
    </row>
    <row r="45" spans="1:6" ht="48">
      <c r="A45" s="112">
        <v>2</v>
      </c>
      <c r="B45" s="10" t="s">
        <v>911</v>
      </c>
      <c r="C45" s="10">
        <v>5</v>
      </c>
      <c r="D45" s="10"/>
      <c r="E45" s="10">
        <v>1000</v>
      </c>
      <c r="F45" s="122">
        <f>SUM(C45*E45)</f>
        <v>5000</v>
      </c>
    </row>
    <row r="46" spans="1:6" ht="24">
      <c r="A46" s="642" t="s">
        <v>10</v>
      </c>
      <c r="B46" s="642"/>
      <c r="C46" s="642"/>
      <c r="D46" s="642"/>
      <c r="E46" s="642"/>
      <c r="F46" s="461">
        <f>SUM(F43:F45)</f>
        <v>26500</v>
      </c>
    </row>
    <row r="47" spans="1:6" ht="24">
      <c r="A47" s="634" t="s">
        <v>180</v>
      </c>
      <c r="B47" s="634"/>
      <c r="C47" s="634"/>
      <c r="D47" s="634"/>
      <c r="E47" s="634"/>
      <c r="F47" s="634"/>
    </row>
    <row r="48" spans="1:6" ht="24">
      <c r="A48" s="643" t="s">
        <v>179</v>
      </c>
      <c r="B48" s="643"/>
      <c r="C48" s="643"/>
      <c r="D48" s="643"/>
      <c r="E48" s="643"/>
      <c r="F48" s="643"/>
    </row>
    <row r="49" spans="1:6" ht="48">
      <c r="A49" s="27" t="s">
        <v>0</v>
      </c>
      <c r="B49" s="27" t="s">
        <v>1</v>
      </c>
      <c r="C49" s="27" t="s">
        <v>2</v>
      </c>
      <c r="D49" s="27" t="s">
        <v>143</v>
      </c>
      <c r="E49" s="118" t="s">
        <v>3</v>
      </c>
      <c r="F49" s="118" t="s">
        <v>4</v>
      </c>
    </row>
    <row r="50" spans="1:6" ht="24">
      <c r="A50" s="163">
        <v>1</v>
      </c>
      <c r="B50" s="368" t="s">
        <v>912</v>
      </c>
      <c r="C50" s="369">
        <v>2</v>
      </c>
      <c r="D50" s="369"/>
      <c r="E50" s="369">
        <v>120</v>
      </c>
      <c r="F50" s="122">
        <f t="shared" ref="F50" si="6">SUM(C50*E50)</f>
        <v>240</v>
      </c>
    </row>
    <row r="51" spans="1:6" ht="24">
      <c r="A51" s="100">
        <v>2</v>
      </c>
      <c r="B51" s="313" t="s">
        <v>913</v>
      </c>
      <c r="C51" s="8"/>
      <c r="D51" s="8"/>
      <c r="E51" s="8">
        <v>120</v>
      </c>
      <c r="F51" s="122">
        <f t="shared" ref="F51:F53" si="7">SUM(C51*E51)</f>
        <v>0</v>
      </c>
    </row>
    <row r="52" spans="1:6" ht="48">
      <c r="A52" s="163">
        <v>3</v>
      </c>
      <c r="B52" s="102" t="s">
        <v>183</v>
      </c>
      <c r="C52" s="8">
        <v>50</v>
      </c>
      <c r="D52" s="8"/>
      <c r="E52" s="8">
        <v>10</v>
      </c>
      <c r="F52" s="122">
        <f t="shared" si="7"/>
        <v>500</v>
      </c>
    </row>
    <row r="53" spans="1:6" ht="24">
      <c r="A53" s="163">
        <v>4</v>
      </c>
      <c r="B53" s="102" t="s">
        <v>182</v>
      </c>
      <c r="C53" s="8">
        <v>2</v>
      </c>
      <c r="D53" s="8"/>
      <c r="E53" s="8">
        <v>1800</v>
      </c>
      <c r="F53" s="122">
        <f t="shared" si="7"/>
        <v>3600</v>
      </c>
    </row>
    <row r="54" spans="1:6" ht="24">
      <c r="A54" s="642" t="s">
        <v>10</v>
      </c>
      <c r="B54" s="642"/>
      <c r="C54" s="642"/>
      <c r="D54" s="642"/>
      <c r="E54" s="642"/>
      <c r="F54" s="461">
        <f>SUM(F50:F53)</f>
        <v>4340</v>
      </c>
    </row>
    <row r="55" spans="1:6" ht="24">
      <c r="A55" s="643" t="s">
        <v>181</v>
      </c>
      <c r="B55" s="643"/>
      <c r="C55" s="643"/>
      <c r="D55" s="643"/>
      <c r="E55" s="643"/>
      <c r="F55" s="643"/>
    </row>
    <row r="56" spans="1:6" ht="48">
      <c r="A56" s="27" t="s">
        <v>0</v>
      </c>
      <c r="B56" s="27" t="s">
        <v>1</v>
      </c>
      <c r="C56" s="27" t="s">
        <v>2</v>
      </c>
      <c r="D56" s="27" t="s">
        <v>143</v>
      </c>
      <c r="E56" s="118" t="s">
        <v>3</v>
      </c>
      <c r="F56" s="118" t="s">
        <v>4</v>
      </c>
    </row>
    <row r="57" spans="1:6" ht="24">
      <c r="A57" s="125">
        <v>1</v>
      </c>
      <c r="B57" s="102"/>
      <c r="C57" s="8"/>
      <c r="D57" s="8"/>
      <c r="E57" s="8"/>
      <c r="F57" s="122"/>
    </row>
    <row r="58" spans="1:6" ht="24">
      <c r="A58" s="642" t="s">
        <v>10</v>
      </c>
      <c r="B58" s="642"/>
      <c r="C58" s="642"/>
      <c r="D58" s="642"/>
      <c r="E58" s="642"/>
      <c r="F58" s="127">
        <f>SUM(F57:F57)</f>
        <v>0</v>
      </c>
    </row>
    <row r="59" spans="1:6" ht="24">
      <c r="A59" s="644" t="s">
        <v>189</v>
      </c>
      <c r="B59" s="644"/>
      <c r="C59" s="644"/>
      <c r="D59" s="644"/>
      <c r="E59" s="644"/>
      <c r="F59" s="644"/>
    </row>
    <row r="60" spans="1:6" ht="24">
      <c r="A60" s="643" t="s">
        <v>188</v>
      </c>
      <c r="B60" s="643"/>
      <c r="C60" s="643"/>
      <c r="D60" s="643"/>
      <c r="E60" s="643"/>
      <c r="F60" s="643"/>
    </row>
    <row r="61" spans="1:6" ht="48">
      <c r="A61" s="27" t="s">
        <v>0</v>
      </c>
      <c r="B61" s="118" t="s">
        <v>1</v>
      </c>
      <c r="C61" s="118" t="s">
        <v>2</v>
      </c>
      <c r="D61" s="27" t="s">
        <v>143</v>
      </c>
      <c r="E61" s="118" t="s">
        <v>3</v>
      </c>
      <c r="F61" s="118" t="s">
        <v>4</v>
      </c>
    </row>
    <row r="62" spans="1:6" ht="48">
      <c r="A62" s="567">
        <v>1</v>
      </c>
      <c r="B62" s="738" t="s">
        <v>184</v>
      </c>
      <c r="C62" s="626">
        <v>500</v>
      </c>
      <c r="D62" s="626"/>
      <c r="E62" s="165">
        <v>105</v>
      </c>
      <c r="F62" s="122">
        <f t="shared" ref="F62:F70" si="8">SUM(C62*E62)</f>
        <v>52500</v>
      </c>
    </row>
    <row r="63" spans="1:6" ht="24">
      <c r="A63" s="60">
        <v>2</v>
      </c>
      <c r="B63" s="30" t="s">
        <v>185</v>
      </c>
      <c r="C63" s="165">
        <v>100</v>
      </c>
      <c r="D63" s="165"/>
      <c r="E63" s="165">
        <v>3</v>
      </c>
      <c r="F63" s="122">
        <f t="shared" si="8"/>
        <v>300</v>
      </c>
    </row>
    <row r="64" spans="1:6" ht="48">
      <c r="A64" s="567">
        <v>3</v>
      </c>
      <c r="B64" s="30" t="s">
        <v>186</v>
      </c>
      <c r="C64" s="165">
        <v>50</v>
      </c>
      <c r="D64" s="165"/>
      <c r="E64" s="165">
        <v>4</v>
      </c>
      <c r="F64" s="122">
        <f t="shared" si="8"/>
        <v>200</v>
      </c>
    </row>
    <row r="65" spans="1:6" ht="24">
      <c r="A65" s="60">
        <v>4</v>
      </c>
      <c r="B65" s="30" t="s">
        <v>187</v>
      </c>
      <c r="C65" s="165">
        <v>20</v>
      </c>
      <c r="D65" s="165"/>
      <c r="E65" s="165">
        <v>20</v>
      </c>
      <c r="F65" s="122">
        <f t="shared" si="8"/>
        <v>400</v>
      </c>
    </row>
    <row r="66" spans="1:6" ht="24">
      <c r="A66" s="567">
        <v>5</v>
      </c>
      <c r="B66" s="30" t="s">
        <v>5</v>
      </c>
      <c r="C66" s="165">
        <v>20</v>
      </c>
      <c r="D66" s="165"/>
      <c r="E66" s="165">
        <v>65</v>
      </c>
      <c r="F66" s="122">
        <f t="shared" si="8"/>
        <v>1300</v>
      </c>
    </row>
    <row r="67" spans="1:6" ht="24">
      <c r="A67" s="60">
        <v>6</v>
      </c>
      <c r="B67" s="10" t="s">
        <v>6</v>
      </c>
      <c r="C67" s="9">
        <v>3</v>
      </c>
      <c r="D67" s="9"/>
      <c r="E67" s="9">
        <v>18</v>
      </c>
      <c r="F67" s="122">
        <f t="shared" si="8"/>
        <v>54</v>
      </c>
    </row>
    <row r="68" spans="1:6" ht="48">
      <c r="A68" s="523">
        <v>7</v>
      </c>
      <c r="B68" s="10" t="s">
        <v>7</v>
      </c>
      <c r="C68" s="9">
        <v>20</v>
      </c>
      <c r="D68" s="9"/>
      <c r="E68" s="9">
        <v>6</v>
      </c>
      <c r="F68" s="122">
        <f t="shared" si="8"/>
        <v>120</v>
      </c>
    </row>
    <row r="69" spans="1:6" ht="24">
      <c r="A69" s="60">
        <v>8</v>
      </c>
      <c r="B69" s="131" t="s">
        <v>8</v>
      </c>
      <c r="C69" s="132">
        <v>20</v>
      </c>
      <c r="D69" s="132"/>
      <c r="E69" s="9">
        <v>9</v>
      </c>
      <c r="F69" s="122">
        <f t="shared" si="8"/>
        <v>180</v>
      </c>
    </row>
    <row r="70" spans="1:6" ht="24">
      <c r="A70" s="523">
        <v>9</v>
      </c>
      <c r="B70" s="10" t="s">
        <v>9</v>
      </c>
      <c r="C70" s="9">
        <v>10</v>
      </c>
      <c r="D70" s="9"/>
      <c r="E70" s="9">
        <v>5</v>
      </c>
      <c r="F70" s="122">
        <f t="shared" si="8"/>
        <v>50</v>
      </c>
    </row>
    <row r="71" spans="1:6" ht="24">
      <c r="A71" s="645" t="s">
        <v>10</v>
      </c>
      <c r="B71" s="646"/>
      <c r="C71" s="646"/>
      <c r="D71" s="646"/>
      <c r="E71" s="647"/>
      <c r="F71" s="462">
        <f>SUM(F62:F70)</f>
        <v>55104</v>
      </c>
    </row>
    <row r="72" spans="1:6" ht="24">
      <c r="A72" s="78"/>
      <c r="B72" s="78"/>
      <c r="C72" s="78"/>
      <c r="D72" s="99"/>
      <c r="E72" s="121"/>
      <c r="F72" s="121"/>
    </row>
    <row r="73" spans="1:6" ht="24">
      <c r="A73" s="78"/>
      <c r="B73" s="78"/>
      <c r="C73" s="78"/>
      <c r="D73" s="99"/>
      <c r="E73" s="121"/>
      <c r="F73" s="121"/>
    </row>
    <row r="74" spans="1:6" ht="24">
      <c r="A74" s="643" t="s">
        <v>11</v>
      </c>
      <c r="B74" s="643"/>
      <c r="C74" s="643"/>
      <c r="D74" s="643"/>
      <c r="E74" s="643"/>
      <c r="F74" s="643"/>
    </row>
    <row r="75" spans="1:6" ht="48">
      <c r="A75" s="27" t="s">
        <v>0</v>
      </c>
      <c r="B75" s="118" t="s">
        <v>1</v>
      </c>
      <c r="C75" s="118" t="s">
        <v>2</v>
      </c>
      <c r="D75" s="27" t="s">
        <v>143</v>
      </c>
      <c r="E75" s="118" t="s">
        <v>3</v>
      </c>
      <c r="F75" s="118" t="s">
        <v>4</v>
      </c>
    </row>
    <row r="76" spans="1:6" ht="65.25">
      <c r="A76" s="100">
        <v>1</v>
      </c>
      <c r="B76" s="5" t="s">
        <v>16</v>
      </c>
      <c r="C76" s="6">
        <v>20</v>
      </c>
      <c r="D76" s="6"/>
      <c r="E76" s="139">
        <v>125</v>
      </c>
      <c r="F76" s="122">
        <f t="shared" ref="F76:F90" si="9">SUM(C76*E76)</f>
        <v>2500</v>
      </c>
    </row>
    <row r="77" spans="1:6" ht="87">
      <c r="A77" s="100">
        <v>2</v>
      </c>
      <c r="B77" s="5" t="s">
        <v>17</v>
      </c>
      <c r="C77" s="6">
        <v>20</v>
      </c>
      <c r="D77" s="6"/>
      <c r="E77" s="6">
        <v>125</v>
      </c>
      <c r="F77" s="122">
        <f t="shared" si="9"/>
        <v>2500</v>
      </c>
    </row>
    <row r="78" spans="1:6" ht="87">
      <c r="A78" s="163">
        <v>3</v>
      </c>
      <c r="B78" s="5" t="s">
        <v>195</v>
      </c>
      <c r="C78" s="6">
        <v>500</v>
      </c>
      <c r="D78" s="6"/>
      <c r="E78" s="6">
        <v>2</v>
      </c>
      <c r="F78" s="122">
        <f t="shared" si="9"/>
        <v>1000</v>
      </c>
    </row>
    <row r="79" spans="1:6" s="11" customFormat="1" ht="87">
      <c r="A79" s="163">
        <v>4</v>
      </c>
      <c r="B79" s="5" t="s">
        <v>196</v>
      </c>
      <c r="C79" s="6">
        <v>500</v>
      </c>
      <c r="D79" s="6"/>
      <c r="E79" s="6">
        <v>2</v>
      </c>
      <c r="F79" s="122">
        <f t="shared" si="9"/>
        <v>1000</v>
      </c>
    </row>
    <row r="80" spans="1:6" ht="87">
      <c r="A80" s="163">
        <v>5</v>
      </c>
      <c r="B80" s="5" t="s">
        <v>18</v>
      </c>
      <c r="C80" s="6">
        <v>400</v>
      </c>
      <c r="D80" s="6"/>
      <c r="E80" s="6">
        <v>5</v>
      </c>
      <c r="F80" s="122">
        <f t="shared" si="9"/>
        <v>2000</v>
      </c>
    </row>
    <row r="81" spans="1:6" ht="87">
      <c r="A81" s="163">
        <v>6</v>
      </c>
      <c r="B81" s="5" t="s">
        <v>15</v>
      </c>
      <c r="C81" s="6">
        <v>400</v>
      </c>
      <c r="D81" s="6"/>
      <c r="E81" s="6">
        <v>5</v>
      </c>
      <c r="F81" s="122">
        <f t="shared" si="9"/>
        <v>2000</v>
      </c>
    </row>
    <row r="82" spans="1:6" ht="24">
      <c r="A82" s="163">
        <v>7</v>
      </c>
      <c r="B82" s="5" t="s">
        <v>12</v>
      </c>
      <c r="C82" s="6">
        <v>10</v>
      </c>
      <c r="D82" s="6" t="s">
        <v>197</v>
      </c>
      <c r="E82" s="6">
        <v>100</v>
      </c>
      <c r="F82" s="122">
        <f t="shared" si="9"/>
        <v>1000</v>
      </c>
    </row>
    <row r="83" spans="1:6" ht="24">
      <c r="A83" s="163">
        <v>8</v>
      </c>
      <c r="B83" s="5" t="s">
        <v>13</v>
      </c>
      <c r="C83" s="6">
        <v>20</v>
      </c>
      <c r="D83" s="6" t="s">
        <v>197</v>
      </c>
      <c r="E83" s="6">
        <v>65</v>
      </c>
      <c r="F83" s="122">
        <f t="shared" si="9"/>
        <v>1300</v>
      </c>
    </row>
    <row r="84" spans="1:6" ht="24">
      <c r="A84" s="163">
        <v>9</v>
      </c>
      <c r="B84" s="5" t="s">
        <v>190</v>
      </c>
      <c r="C84" s="6">
        <v>5</v>
      </c>
      <c r="D84" s="6"/>
      <c r="E84" s="6">
        <v>20</v>
      </c>
      <c r="F84" s="122">
        <f t="shared" si="9"/>
        <v>100</v>
      </c>
    </row>
    <row r="85" spans="1:6" ht="24">
      <c r="A85" s="163">
        <v>10</v>
      </c>
      <c r="B85" s="5" t="s">
        <v>191</v>
      </c>
      <c r="C85" s="6">
        <v>10</v>
      </c>
      <c r="D85" s="6"/>
      <c r="E85" s="6">
        <v>135</v>
      </c>
      <c r="F85" s="122">
        <f t="shared" si="9"/>
        <v>1350</v>
      </c>
    </row>
    <row r="86" spans="1:6" ht="24">
      <c r="A86" s="163">
        <v>11</v>
      </c>
      <c r="B86" s="5" t="s">
        <v>14</v>
      </c>
      <c r="C86" s="6">
        <v>40</v>
      </c>
      <c r="D86" s="6"/>
      <c r="E86" s="6">
        <v>25</v>
      </c>
      <c r="F86" s="122">
        <f t="shared" si="9"/>
        <v>1000</v>
      </c>
    </row>
    <row r="87" spans="1:6" s="83" customFormat="1" ht="24">
      <c r="A87" s="163">
        <v>12</v>
      </c>
      <c r="B87" s="739" t="s">
        <v>192</v>
      </c>
      <c r="C87" s="44">
        <v>800</v>
      </c>
      <c r="D87" s="44"/>
      <c r="E87" s="44">
        <v>20</v>
      </c>
      <c r="F87" s="122">
        <f t="shared" si="9"/>
        <v>16000</v>
      </c>
    </row>
    <row r="88" spans="1:6" s="83" customFormat="1" ht="24">
      <c r="A88" s="163">
        <v>13</v>
      </c>
      <c r="B88" s="739" t="s">
        <v>193</v>
      </c>
      <c r="C88" s="44">
        <v>600</v>
      </c>
      <c r="D88" s="44"/>
      <c r="E88" s="44">
        <v>30</v>
      </c>
      <c r="F88" s="122">
        <f t="shared" si="9"/>
        <v>18000</v>
      </c>
    </row>
    <row r="89" spans="1:6" s="83" customFormat="1" ht="24">
      <c r="A89" s="163">
        <v>14</v>
      </c>
      <c r="B89" s="5" t="s">
        <v>1093</v>
      </c>
      <c r="C89" s="6">
        <v>1</v>
      </c>
      <c r="D89" s="7" t="s">
        <v>264</v>
      </c>
      <c r="E89" s="7">
        <v>750</v>
      </c>
      <c r="F89" s="122">
        <f t="shared" si="9"/>
        <v>750</v>
      </c>
    </row>
    <row r="90" spans="1:6" s="83" customFormat="1" ht="24">
      <c r="A90" s="163">
        <v>15</v>
      </c>
      <c r="B90" s="380" t="s">
        <v>194</v>
      </c>
      <c r="C90" s="515">
        <v>75</v>
      </c>
      <c r="D90" s="515"/>
      <c r="E90" s="515">
        <v>150</v>
      </c>
      <c r="F90" s="379">
        <f t="shared" si="9"/>
        <v>11250</v>
      </c>
    </row>
    <row r="91" spans="1:6" ht="24">
      <c r="A91" s="642" t="s">
        <v>10</v>
      </c>
      <c r="B91" s="651"/>
      <c r="C91" s="651"/>
      <c r="D91" s="651"/>
      <c r="E91" s="642"/>
      <c r="F91" s="462">
        <f>SUM(F76:F90)</f>
        <v>61750</v>
      </c>
    </row>
    <row r="92" spans="1:6" ht="24">
      <c r="A92" s="99"/>
      <c r="B92" s="99"/>
      <c r="C92" s="99"/>
      <c r="D92" s="99"/>
      <c r="E92" s="99"/>
      <c r="F92" s="121"/>
    </row>
    <row r="93" spans="1:6" ht="24">
      <c r="A93" s="99"/>
      <c r="B93" s="99"/>
      <c r="C93" s="99"/>
      <c r="D93" s="99"/>
      <c r="E93" s="99"/>
      <c r="F93" s="121"/>
    </row>
    <row r="94" spans="1:6" ht="24">
      <c r="A94" s="643" t="s">
        <v>198</v>
      </c>
      <c r="B94" s="643"/>
      <c r="C94" s="643"/>
      <c r="D94" s="643"/>
      <c r="E94" s="643"/>
      <c r="F94" s="643"/>
    </row>
    <row r="95" spans="1:6" ht="48">
      <c r="A95" s="27" t="s">
        <v>0</v>
      </c>
      <c r="B95" s="118" t="s">
        <v>1</v>
      </c>
      <c r="C95" s="118" t="s">
        <v>2</v>
      </c>
      <c r="D95" s="27" t="s">
        <v>143</v>
      </c>
      <c r="E95" s="118" t="s">
        <v>3</v>
      </c>
      <c r="F95" s="118" t="s">
        <v>4</v>
      </c>
    </row>
    <row r="96" spans="1:6" ht="43.5">
      <c r="A96" s="140" t="s">
        <v>124</v>
      </c>
      <c r="B96" s="380" t="s">
        <v>914</v>
      </c>
      <c r="C96" s="6"/>
      <c r="D96" s="6"/>
      <c r="E96" s="6"/>
      <c r="F96" s="122"/>
    </row>
    <row r="97" spans="1:6" ht="43.5">
      <c r="A97" s="140" t="s">
        <v>125</v>
      </c>
      <c r="B97" s="380" t="s">
        <v>915</v>
      </c>
      <c r="C97" s="6"/>
      <c r="D97" s="6"/>
      <c r="E97" s="6"/>
      <c r="F97" s="122"/>
    </row>
    <row r="98" spans="1:6" ht="43.5">
      <c r="A98" s="140" t="s">
        <v>126</v>
      </c>
      <c r="B98" s="739" t="s">
        <v>916</v>
      </c>
      <c r="C98" s="44">
        <v>200</v>
      </c>
      <c r="D98" s="44"/>
      <c r="E98" s="44">
        <v>40</v>
      </c>
      <c r="F98" s="122">
        <f t="shared" ref="F98:F100" si="10">SUM(C98*E98)</f>
        <v>8000</v>
      </c>
    </row>
    <row r="99" spans="1:6" ht="24">
      <c r="A99" s="140" t="s">
        <v>127</v>
      </c>
      <c r="B99" s="739"/>
      <c r="C99" s="44"/>
      <c r="D99" s="44"/>
      <c r="E99" s="44"/>
      <c r="F99" s="122"/>
    </row>
    <row r="100" spans="1:6" ht="43.5">
      <c r="A100" s="140" t="s">
        <v>128</v>
      </c>
      <c r="B100" s="740" t="s">
        <v>199</v>
      </c>
      <c r="C100" s="741">
        <v>2</v>
      </c>
      <c r="D100" s="741" t="s">
        <v>170</v>
      </c>
      <c r="E100" s="381">
        <v>7500</v>
      </c>
      <c r="F100" s="122">
        <f t="shared" si="10"/>
        <v>15000</v>
      </c>
    </row>
    <row r="101" spans="1:6" ht="24">
      <c r="A101" s="631" t="s">
        <v>10</v>
      </c>
      <c r="B101" s="631"/>
      <c r="C101" s="631"/>
      <c r="D101" s="631"/>
      <c r="E101" s="631"/>
      <c r="F101" s="128">
        <f>SUM(F96:F100)</f>
        <v>23000</v>
      </c>
    </row>
    <row r="102" spans="1:6" ht="24">
      <c r="A102" s="141"/>
      <c r="B102" s="141"/>
      <c r="C102" s="141"/>
      <c r="D102" s="141"/>
      <c r="E102" s="141"/>
      <c r="F102" s="129"/>
    </row>
    <row r="103" spans="1:6" ht="24">
      <c r="A103" s="141"/>
      <c r="B103" s="141"/>
      <c r="C103" s="141"/>
      <c r="D103" s="141"/>
      <c r="E103" s="141"/>
      <c r="F103" s="129"/>
    </row>
    <row r="104" spans="1:6" ht="24">
      <c r="A104" s="648" t="s">
        <v>917</v>
      </c>
      <c r="B104" s="648"/>
      <c r="C104" s="648"/>
      <c r="D104" s="648"/>
      <c r="E104" s="648"/>
      <c r="F104" s="648"/>
    </row>
    <row r="105" spans="1:6" ht="24">
      <c r="A105" s="643" t="s">
        <v>207</v>
      </c>
      <c r="B105" s="643"/>
      <c r="C105" s="643"/>
      <c r="D105" s="643"/>
      <c r="E105" s="643"/>
      <c r="F105" s="643"/>
    </row>
    <row r="106" spans="1:6" ht="48">
      <c r="A106" s="82" t="s">
        <v>0</v>
      </c>
      <c r="B106" s="137" t="s">
        <v>1</v>
      </c>
      <c r="C106" s="137" t="s">
        <v>2</v>
      </c>
      <c r="D106" s="137" t="s">
        <v>143</v>
      </c>
      <c r="E106" s="137" t="s">
        <v>3</v>
      </c>
      <c r="F106" s="118" t="s">
        <v>4</v>
      </c>
    </row>
    <row r="107" spans="1:6" ht="24">
      <c r="A107" s="144">
        <v>1</v>
      </c>
      <c r="B107" s="102" t="s">
        <v>19</v>
      </c>
      <c r="C107" s="8">
        <v>1</v>
      </c>
      <c r="D107" s="106"/>
      <c r="E107" s="106">
        <v>3500</v>
      </c>
      <c r="F107" s="122">
        <f t="shared" ref="F107:F119" si="11">SUM(C107*E107)</f>
        <v>3500</v>
      </c>
    </row>
    <row r="108" spans="1:6" ht="24">
      <c r="A108" s="144">
        <v>2</v>
      </c>
      <c r="B108" s="102" t="s">
        <v>200</v>
      </c>
      <c r="C108" s="8">
        <v>1</v>
      </c>
      <c r="D108" s="106"/>
      <c r="E108" s="106">
        <v>1000</v>
      </c>
      <c r="F108" s="122">
        <f t="shared" si="11"/>
        <v>1000</v>
      </c>
    </row>
    <row r="109" spans="1:6" ht="24">
      <c r="A109" s="144">
        <v>3</v>
      </c>
      <c r="B109" s="102" t="s">
        <v>201</v>
      </c>
      <c r="C109" s="8">
        <v>20</v>
      </c>
      <c r="D109" s="8" t="s">
        <v>197</v>
      </c>
      <c r="E109" s="8">
        <v>30</v>
      </c>
      <c r="F109" s="122">
        <f t="shared" si="11"/>
        <v>600</v>
      </c>
    </row>
    <row r="110" spans="1:6" ht="24">
      <c r="A110" s="144">
        <v>4</v>
      </c>
      <c r="B110" s="102" t="s">
        <v>20</v>
      </c>
      <c r="C110" s="8">
        <v>80</v>
      </c>
      <c r="D110" s="8"/>
      <c r="E110" s="8">
        <v>5</v>
      </c>
      <c r="F110" s="122">
        <f t="shared" si="11"/>
        <v>400</v>
      </c>
    </row>
    <row r="111" spans="1:6" ht="24">
      <c r="A111" s="144">
        <v>5</v>
      </c>
      <c r="B111" s="102" t="s">
        <v>21</v>
      </c>
      <c r="C111" s="8">
        <v>4</v>
      </c>
      <c r="D111" s="8"/>
      <c r="E111" s="8">
        <v>55</v>
      </c>
      <c r="F111" s="122">
        <f t="shared" si="11"/>
        <v>220</v>
      </c>
    </row>
    <row r="112" spans="1:6" ht="24">
      <c r="A112" s="144">
        <v>6</v>
      </c>
      <c r="B112" s="102" t="s">
        <v>22</v>
      </c>
      <c r="C112" s="8">
        <v>5</v>
      </c>
      <c r="D112" s="8"/>
      <c r="E112" s="8">
        <v>70</v>
      </c>
      <c r="F112" s="122">
        <f t="shared" si="11"/>
        <v>350</v>
      </c>
    </row>
    <row r="113" spans="1:6" ht="24">
      <c r="A113" s="144">
        <v>7</v>
      </c>
      <c r="B113" s="102" t="s">
        <v>202</v>
      </c>
      <c r="C113" s="8">
        <v>30</v>
      </c>
      <c r="D113" s="8"/>
      <c r="E113" s="8">
        <v>45</v>
      </c>
      <c r="F113" s="122">
        <f t="shared" si="11"/>
        <v>1350</v>
      </c>
    </row>
    <row r="114" spans="1:6" ht="24">
      <c r="A114" s="144">
        <v>8</v>
      </c>
      <c r="B114" s="102" t="s">
        <v>23</v>
      </c>
      <c r="C114" s="8">
        <v>5</v>
      </c>
      <c r="D114" s="8"/>
      <c r="E114" s="8">
        <v>120</v>
      </c>
      <c r="F114" s="122">
        <f t="shared" si="11"/>
        <v>600</v>
      </c>
    </row>
    <row r="115" spans="1:6" ht="24">
      <c r="A115" s="144">
        <v>9</v>
      </c>
      <c r="B115" s="102" t="s">
        <v>203</v>
      </c>
      <c r="C115" s="8">
        <v>162</v>
      </c>
      <c r="D115" s="8"/>
      <c r="E115" s="8">
        <v>8</v>
      </c>
      <c r="F115" s="122">
        <f t="shared" si="11"/>
        <v>1296</v>
      </c>
    </row>
    <row r="116" spans="1:6" ht="24">
      <c r="A116" s="144">
        <v>10</v>
      </c>
      <c r="B116" s="102" t="s">
        <v>204</v>
      </c>
      <c r="C116" s="8">
        <v>1</v>
      </c>
      <c r="D116" s="8" t="s">
        <v>208</v>
      </c>
      <c r="E116" s="8">
        <v>100</v>
      </c>
      <c r="F116" s="122">
        <f t="shared" si="11"/>
        <v>100</v>
      </c>
    </row>
    <row r="117" spans="1:6" ht="24">
      <c r="A117" s="144">
        <v>11</v>
      </c>
      <c r="B117" s="102" t="s">
        <v>205</v>
      </c>
      <c r="C117" s="8">
        <v>1</v>
      </c>
      <c r="D117" s="8" t="s">
        <v>208</v>
      </c>
      <c r="E117" s="8">
        <v>100</v>
      </c>
      <c r="F117" s="122">
        <f t="shared" si="11"/>
        <v>100</v>
      </c>
    </row>
    <row r="118" spans="1:6" ht="24">
      <c r="A118" s="144">
        <v>12</v>
      </c>
      <c r="B118" s="102" t="s">
        <v>24</v>
      </c>
      <c r="C118" s="8">
        <v>10</v>
      </c>
      <c r="D118" s="8"/>
      <c r="E118" s="8">
        <v>40</v>
      </c>
      <c r="F118" s="122">
        <f t="shared" si="11"/>
        <v>400</v>
      </c>
    </row>
    <row r="119" spans="1:6" ht="24">
      <c r="A119" s="144">
        <v>13</v>
      </c>
      <c r="B119" s="102" t="s">
        <v>452</v>
      </c>
      <c r="C119" s="8">
        <v>12</v>
      </c>
      <c r="D119" s="8" t="s">
        <v>918</v>
      </c>
      <c r="E119" s="8">
        <v>150</v>
      </c>
      <c r="F119" s="122">
        <f t="shared" si="11"/>
        <v>1800</v>
      </c>
    </row>
    <row r="120" spans="1:6" ht="24">
      <c r="A120" s="144">
        <v>14</v>
      </c>
      <c r="B120" s="102" t="s">
        <v>919</v>
      </c>
      <c r="C120" s="8">
        <v>162</v>
      </c>
      <c r="D120" s="8"/>
      <c r="E120" s="8">
        <v>10</v>
      </c>
      <c r="F120" s="122">
        <f>SUM(C120*E120)</f>
        <v>1620</v>
      </c>
    </row>
    <row r="121" spans="1:6" ht="24">
      <c r="A121" s="642" t="s">
        <v>10</v>
      </c>
      <c r="B121" s="642"/>
      <c r="C121" s="642"/>
      <c r="D121" s="642"/>
      <c r="E121" s="642"/>
      <c r="F121" s="463">
        <f>SUM(F107:F120)</f>
        <v>13336</v>
      </c>
    </row>
    <row r="122" spans="1:6" ht="24">
      <c r="A122" s="78"/>
      <c r="B122" s="78"/>
      <c r="C122" s="78"/>
      <c r="D122" s="99"/>
      <c r="E122" s="121"/>
      <c r="F122" s="129"/>
    </row>
    <row r="123" spans="1:6" ht="24">
      <c r="A123" s="78"/>
      <c r="B123" s="78"/>
      <c r="C123" s="78"/>
      <c r="D123" s="99"/>
      <c r="E123" s="121"/>
      <c r="F123" s="129"/>
    </row>
    <row r="124" spans="1:6" ht="24">
      <c r="A124" s="643" t="s">
        <v>213</v>
      </c>
      <c r="B124" s="643"/>
      <c r="C124" s="643"/>
      <c r="D124" s="643"/>
      <c r="E124" s="643"/>
      <c r="F124" s="643"/>
    </row>
    <row r="125" spans="1:6" ht="48">
      <c r="A125" s="65" t="s">
        <v>0</v>
      </c>
      <c r="B125" s="147" t="s">
        <v>1</v>
      </c>
      <c r="C125" s="147" t="s">
        <v>2</v>
      </c>
      <c r="D125" s="147" t="s">
        <v>143</v>
      </c>
      <c r="E125" s="123" t="s">
        <v>3</v>
      </c>
      <c r="F125" s="123" t="s">
        <v>4</v>
      </c>
    </row>
    <row r="126" spans="1:6" ht="24">
      <c r="A126" s="143">
        <v>1</v>
      </c>
      <c r="B126" s="102" t="s">
        <v>209</v>
      </c>
      <c r="C126" s="8">
        <v>1</v>
      </c>
      <c r="D126" s="106" t="s">
        <v>147</v>
      </c>
      <c r="E126" s="106">
        <v>1500</v>
      </c>
      <c r="F126" s="122">
        <f t="shared" ref="F126:F129" si="12">SUM(C126*E126)</f>
        <v>1500</v>
      </c>
    </row>
    <row r="127" spans="1:6" ht="24">
      <c r="A127" s="143">
        <v>2</v>
      </c>
      <c r="B127" s="102" t="s">
        <v>210</v>
      </c>
      <c r="C127" s="8">
        <v>1</v>
      </c>
      <c r="D127" s="8" t="s">
        <v>212</v>
      </c>
      <c r="E127" s="8">
        <v>450</v>
      </c>
      <c r="F127" s="122">
        <f t="shared" si="12"/>
        <v>450</v>
      </c>
    </row>
    <row r="128" spans="1:6" ht="24">
      <c r="A128" s="143">
        <v>3</v>
      </c>
      <c r="B128" s="102" t="s">
        <v>211</v>
      </c>
      <c r="C128" s="8">
        <v>10</v>
      </c>
      <c r="D128" s="8"/>
      <c r="E128" s="8">
        <v>40</v>
      </c>
      <c r="F128" s="122">
        <f t="shared" si="12"/>
        <v>400</v>
      </c>
    </row>
    <row r="129" spans="1:10" ht="24">
      <c r="A129" s="143">
        <v>4</v>
      </c>
      <c r="B129" s="102" t="s">
        <v>206</v>
      </c>
      <c r="C129" s="8">
        <v>1</v>
      </c>
      <c r="D129" s="8"/>
      <c r="E129" s="8">
        <v>1500</v>
      </c>
      <c r="F129" s="122">
        <f t="shared" si="12"/>
        <v>1500</v>
      </c>
      <c r="J129" s="524">
        <f>SUM(F121,F130)</f>
        <v>17186</v>
      </c>
    </row>
    <row r="130" spans="1:10" ht="24">
      <c r="A130" s="631" t="s">
        <v>10</v>
      </c>
      <c r="B130" s="632"/>
      <c r="C130" s="632"/>
      <c r="D130" s="632"/>
      <c r="E130" s="631"/>
      <c r="F130" s="463">
        <f>SUM(F126:F129)</f>
        <v>3850</v>
      </c>
    </row>
    <row r="131" spans="1:10" ht="24">
      <c r="A131" s="141"/>
      <c r="B131" s="141"/>
      <c r="C131" s="141"/>
      <c r="D131" s="141"/>
      <c r="E131" s="145"/>
      <c r="F131" s="146"/>
    </row>
    <row r="132" spans="1:10" ht="24">
      <c r="A132" s="644" t="s">
        <v>214</v>
      </c>
      <c r="B132" s="644"/>
      <c r="C132" s="644"/>
      <c r="D132" s="644"/>
      <c r="E132" s="644"/>
      <c r="F132" s="644"/>
    </row>
    <row r="133" spans="1:10" ht="24">
      <c r="A133" s="643" t="s">
        <v>1124</v>
      </c>
      <c r="B133" s="643"/>
      <c r="C133" s="643"/>
      <c r="D133" s="643"/>
      <c r="E133" s="643"/>
      <c r="F133" s="643"/>
    </row>
    <row r="134" spans="1:10" s="148" customFormat="1" ht="48">
      <c r="A134" s="65" t="s">
        <v>0</v>
      </c>
      <c r="B134" s="147" t="s">
        <v>1</v>
      </c>
      <c r="C134" s="147" t="s">
        <v>2</v>
      </c>
      <c r="D134" s="147" t="s">
        <v>143</v>
      </c>
      <c r="E134" s="123" t="s">
        <v>3</v>
      </c>
      <c r="F134" s="123" t="s">
        <v>4</v>
      </c>
    </row>
    <row r="135" spans="1:10" ht="24">
      <c r="A135" s="143" t="s">
        <v>124</v>
      </c>
      <c r="B135" s="311"/>
      <c r="C135" s="311"/>
      <c r="D135" s="311"/>
      <c r="E135" s="543"/>
      <c r="F135" s="543"/>
    </row>
    <row r="136" spans="1:10" ht="24">
      <c r="A136" s="143" t="s">
        <v>125</v>
      </c>
      <c r="B136" s="385"/>
      <c r="C136" s="373"/>
      <c r="D136" s="373"/>
      <c r="E136" s="373"/>
      <c r="F136" s="118"/>
    </row>
    <row r="137" spans="1:10" ht="24">
      <c r="A137" s="631" t="s">
        <v>10</v>
      </c>
      <c r="B137" s="632"/>
      <c r="C137" s="632"/>
      <c r="D137" s="632"/>
      <c r="E137" s="631"/>
      <c r="F137" s="506">
        <f>SUM(F135:F136)</f>
        <v>0</v>
      </c>
    </row>
    <row r="138" spans="1:10" ht="30.75">
      <c r="A138" s="649"/>
      <c r="B138" s="649"/>
      <c r="C138" s="649"/>
      <c r="D138" s="649"/>
      <c r="E138" s="650"/>
      <c r="F138" s="650"/>
    </row>
    <row r="140" spans="1:10" ht="24">
      <c r="A140" s="643" t="s">
        <v>1125</v>
      </c>
      <c r="B140" s="643"/>
      <c r="C140" s="643"/>
      <c r="D140" s="643"/>
      <c r="E140" s="643"/>
      <c r="F140" s="643"/>
    </row>
    <row r="141" spans="1:10" s="148" customFormat="1" ht="48">
      <c r="A141" s="65" t="s">
        <v>0</v>
      </c>
      <c r="B141" s="147" t="s">
        <v>1</v>
      </c>
      <c r="C141" s="147" t="s">
        <v>2</v>
      </c>
      <c r="D141" s="147" t="s">
        <v>143</v>
      </c>
      <c r="E141" s="123" t="s">
        <v>3</v>
      </c>
      <c r="F141" s="123" t="s">
        <v>4</v>
      </c>
    </row>
    <row r="142" spans="1:10" ht="24">
      <c r="A142" s="143">
        <v>1</v>
      </c>
      <c r="B142" s="150" t="s">
        <v>922</v>
      </c>
      <c r="C142" s="8">
        <v>1</v>
      </c>
      <c r="D142" s="106"/>
      <c r="E142" s="106"/>
      <c r="F142" s="384">
        <f t="shared" ref="F142:F144" si="13">SUM(C142*E142)</f>
        <v>0</v>
      </c>
    </row>
    <row r="143" spans="1:10" ht="24">
      <c r="A143" s="143">
        <v>2</v>
      </c>
      <c r="B143" s="110" t="s">
        <v>921</v>
      </c>
      <c r="C143" s="371">
        <v>5</v>
      </c>
      <c r="D143" s="149"/>
      <c r="E143" s="322">
        <v>105</v>
      </c>
      <c r="F143" s="384">
        <f t="shared" si="13"/>
        <v>525</v>
      </c>
    </row>
    <row r="144" spans="1:10" ht="24">
      <c r="A144" s="143">
        <v>3</v>
      </c>
      <c r="B144" s="382" t="s">
        <v>920</v>
      </c>
      <c r="C144" s="383">
        <v>8</v>
      </c>
      <c r="D144" s="383" t="s">
        <v>267</v>
      </c>
      <c r="E144" s="383">
        <v>3000</v>
      </c>
      <c r="F144" s="384">
        <f t="shared" si="13"/>
        <v>24000</v>
      </c>
    </row>
    <row r="145" spans="1:6" ht="24">
      <c r="A145" s="143">
        <v>4</v>
      </c>
      <c r="B145" s="386" t="s">
        <v>923</v>
      </c>
      <c r="C145" s="114">
        <v>4</v>
      </c>
      <c r="D145" s="149"/>
      <c r="E145" s="106"/>
      <c r="F145" s="122"/>
    </row>
    <row r="146" spans="1:6" ht="24">
      <c r="A146" s="631" t="s">
        <v>10</v>
      </c>
      <c r="B146" s="632"/>
      <c r="C146" s="632"/>
      <c r="D146" s="632"/>
      <c r="E146" s="631"/>
      <c r="F146" s="506">
        <f>SUM(F142:F145)</f>
        <v>24525</v>
      </c>
    </row>
    <row r="149" spans="1:6" ht="24">
      <c r="A149" s="644" t="s">
        <v>215</v>
      </c>
      <c r="B149" s="644"/>
      <c r="C149" s="644"/>
      <c r="D149" s="644"/>
      <c r="E149" s="644"/>
      <c r="F149" s="644"/>
    </row>
    <row r="150" spans="1:6" ht="24">
      <c r="A150" s="643" t="s">
        <v>269</v>
      </c>
      <c r="B150" s="643"/>
      <c r="C150" s="643"/>
      <c r="D150" s="643"/>
      <c r="E150" s="643"/>
      <c r="F150" s="643"/>
    </row>
    <row r="151" spans="1:6" s="148" customFormat="1" ht="48">
      <c r="A151" s="65" t="s">
        <v>0</v>
      </c>
      <c r="B151" s="147" t="s">
        <v>1</v>
      </c>
      <c r="C151" s="147" t="s">
        <v>2</v>
      </c>
      <c r="D151" s="147" t="s">
        <v>143</v>
      </c>
      <c r="E151" s="123" t="s">
        <v>3</v>
      </c>
      <c r="F151" s="123" t="s">
        <v>4</v>
      </c>
    </row>
    <row r="152" spans="1:6" ht="24">
      <c r="A152" s="143">
        <v>1</v>
      </c>
      <c r="B152" s="102" t="s">
        <v>216</v>
      </c>
      <c r="C152" s="8">
        <v>2</v>
      </c>
      <c r="D152" s="8"/>
      <c r="E152" s="8">
        <v>85</v>
      </c>
      <c r="F152" s="122">
        <f>SUM(C152*E152)</f>
        <v>170</v>
      </c>
    </row>
    <row r="153" spans="1:6" ht="24">
      <c r="A153" s="143">
        <v>2</v>
      </c>
      <c r="B153" s="102" t="s">
        <v>217</v>
      </c>
      <c r="C153" s="8">
        <v>2</v>
      </c>
      <c r="D153" s="8"/>
      <c r="E153" s="8">
        <v>150</v>
      </c>
      <c r="F153" s="122">
        <f t="shared" ref="F153:F158" si="14">SUM(C153*E153)</f>
        <v>300</v>
      </c>
    </row>
    <row r="154" spans="1:6" ht="48">
      <c r="A154" s="143">
        <v>3</v>
      </c>
      <c r="B154" s="527" t="s">
        <v>218</v>
      </c>
      <c r="C154" s="528">
        <v>2</v>
      </c>
      <c r="D154" s="528"/>
      <c r="E154" s="528">
        <v>140</v>
      </c>
      <c r="F154" s="122">
        <f t="shared" si="14"/>
        <v>280</v>
      </c>
    </row>
    <row r="155" spans="1:6" ht="24">
      <c r="A155" s="143">
        <v>4</v>
      </c>
      <c r="B155" s="102" t="s">
        <v>219</v>
      </c>
      <c r="C155" s="8">
        <v>2</v>
      </c>
      <c r="D155" s="8"/>
      <c r="E155" s="8">
        <v>250</v>
      </c>
      <c r="F155" s="122">
        <f t="shared" si="14"/>
        <v>500</v>
      </c>
    </row>
    <row r="156" spans="1:6" ht="24">
      <c r="A156" s="143">
        <v>5</v>
      </c>
      <c r="B156" s="102" t="s">
        <v>220</v>
      </c>
      <c r="C156" s="8">
        <v>2</v>
      </c>
      <c r="D156" s="8"/>
      <c r="E156" s="8">
        <v>250</v>
      </c>
      <c r="F156" s="122">
        <f t="shared" si="14"/>
        <v>500</v>
      </c>
    </row>
    <row r="157" spans="1:6" ht="24">
      <c r="A157" s="143">
        <v>6</v>
      </c>
      <c r="B157" s="102" t="s">
        <v>221</v>
      </c>
      <c r="C157" s="8">
        <v>2</v>
      </c>
      <c r="D157" s="8"/>
      <c r="E157" s="8">
        <v>200</v>
      </c>
      <c r="F157" s="122">
        <f t="shared" si="14"/>
        <v>400</v>
      </c>
    </row>
    <row r="158" spans="1:6" ht="24">
      <c r="A158" s="143">
        <v>7</v>
      </c>
      <c r="B158" s="102" t="s">
        <v>222</v>
      </c>
      <c r="C158" s="8">
        <v>1</v>
      </c>
      <c r="D158" s="8"/>
      <c r="E158" s="8">
        <v>300</v>
      </c>
      <c r="F158" s="122">
        <f t="shared" si="14"/>
        <v>300</v>
      </c>
    </row>
    <row r="159" spans="1:6" ht="24">
      <c r="A159" s="143">
        <v>8</v>
      </c>
      <c r="B159" s="102" t="s">
        <v>223</v>
      </c>
      <c r="C159" s="8">
        <v>1</v>
      </c>
      <c r="D159" s="8"/>
      <c r="E159" s="8">
        <v>350</v>
      </c>
      <c r="F159" s="122">
        <f t="shared" ref="F159:F164" si="15">SUM(C159*E159)</f>
        <v>350</v>
      </c>
    </row>
    <row r="160" spans="1:6" ht="24">
      <c r="A160" s="143">
        <v>9</v>
      </c>
      <c r="B160" s="102" t="s">
        <v>224</v>
      </c>
      <c r="C160" s="8">
        <v>2</v>
      </c>
      <c r="D160" s="8"/>
      <c r="E160" s="8">
        <v>120</v>
      </c>
      <c r="F160" s="122">
        <f t="shared" si="15"/>
        <v>240</v>
      </c>
    </row>
    <row r="161" spans="1:6" ht="24">
      <c r="A161" s="143">
        <v>10</v>
      </c>
      <c r="B161" s="102" t="s">
        <v>225</v>
      </c>
      <c r="C161" s="8">
        <v>2</v>
      </c>
      <c r="D161" s="8"/>
      <c r="E161" s="8">
        <v>150</v>
      </c>
      <c r="F161" s="122">
        <f t="shared" si="15"/>
        <v>300</v>
      </c>
    </row>
    <row r="162" spans="1:6" ht="24">
      <c r="A162" s="143">
        <v>11</v>
      </c>
      <c r="B162" s="102" t="s">
        <v>226</v>
      </c>
      <c r="C162" s="8">
        <v>2</v>
      </c>
      <c r="D162" s="8"/>
      <c r="E162" s="8">
        <v>140</v>
      </c>
      <c r="F162" s="122">
        <f t="shared" si="15"/>
        <v>280</v>
      </c>
    </row>
    <row r="163" spans="1:6" ht="24">
      <c r="A163" s="143">
        <v>12</v>
      </c>
      <c r="B163" s="102" t="s">
        <v>227</v>
      </c>
      <c r="C163" s="8">
        <v>2</v>
      </c>
      <c r="D163" s="8"/>
      <c r="E163" s="8">
        <v>85</v>
      </c>
      <c r="F163" s="122">
        <f t="shared" si="15"/>
        <v>170</v>
      </c>
    </row>
    <row r="164" spans="1:6" ht="24">
      <c r="A164" s="143">
        <v>13</v>
      </c>
      <c r="B164" s="102" t="s">
        <v>228</v>
      </c>
      <c r="C164" s="8">
        <v>1</v>
      </c>
      <c r="D164" s="8"/>
      <c r="E164" s="8">
        <v>350</v>
      </c>
      <c r="F164" s="122">
        <f t="shared" si="15"/>
        <v>350</v>
      </c>
    </row>
    <row r="165" spans="1:6" ht="24">
      <c r="A165" s="143">
        <v>14</v>
      </c>
      <c r="B165" s="102" t="s">
        <v>229</v>
      </c>
      <c r="C165" s="8">
        <v>1</v>
      </c>
      <c r="D165" s="8"/>
      <c r="E165" s="8">
        <v>300</v>
      </c>
      <c r="F165" s="122">
        <f t="shared" ref="F165:F177" si="16">SUM(C165*E165)</f>
        <v>300</v>
      </c>
    </row>
    <row r="166" spans="1:6" ht="24">
      <c r="A166" s="143">
        <v>15</v>
      </c>
      <c r="B166" s="102" t="s">
        <v>230</v>
      </c>
      <c r="C166" s="8">
        <v>1</v>
      </c>
      <c r="D166" s="8"/>
      <c r="E166" s="8">
        <v>350</v>
      </c>
      <c r="F166" s="122">
        <f t="shared" si="16"/>
        <v>350</v>
      </c>
    </row>
    <row r="167" spans="1:6" ht="24">
      <c r="A167" s="143">
        <v>16</v>
      </c>
      <c r="B167" s="102" t="s">
        <v>231</v>
      </c>
      <c r="C167" s="8">
        <v>2</v>
      </c>
      <c r="D167" s="8"/>
      <c r="E167" s="8">
        <v>100</v>
      </c>
      <c r="F167" s="122">
        <f t="shared" si="16"/>
        <v>200</v>
      </c>
    </row>
    <row r="168" spans="1:6" ht="24">
      <c r="A168" s="143">
        <v>17</v>
      </c>
      <c r="B168" s="102" t="s">
        <v>232</v>
      </c>
      <c r="C168" s="8">
        <v>2</v>
      </c>
      <c r="D168" s="8"/>
      <c r="E168" s="8">
        <v>120</v>
      </c>
      <c r="F168" s="122">
        <f t="shared" si="16"/>
        <v>240</v>
      </c>
    </row>
    <row r="169" spans="1:6" ht="24">
      <c r="A169" s="143">
        <v>18</v>
      </c>
      <c r="B169" s="544" t="s">
        <v>233</v>
      </c>
      <c r="C169" s="8">
        <v>1</v>
      </c>
      <c r="D169" s="8"/>
      <c r="E169" s="8">
        <v>750</v>
      </c>
      <c r="F169" s="122">
        <f t="shared" si="16"/>
        <v>750</v>
      </c>
    </row>
    <row r="170" spans="1:6" ht="24">
      <c r="A170" s="143">
        <v>19</v>
      </c>
      <c r="B170" s="109" t="s">
        <v>234</v>
      </c>
      <c r="C170" s="111">
        <v>1</v>
      </c>
      <c r="D170" s="111"/>
      <c r="E170" s="111">
        <v>320</v>
      </c>
      <c r="F170" s="122">
        <f t="shared" si="16"/>
        <v>320</v>
      </c>
    </row>
    <row r="171" spans="1:6" ht="24">
      <c r="A171" s="143">
        <v>20</v>
      </c>
      <c r="B171" s="102" t="s">
        <v>235</v>
      </c>
      <c r="C171" s="8">
        <v>2</v>
      </c>
      <c r="D171" s="8"/>
      <c r="E171" s="8">
        <v>195</v>
      </c>
      <c r="F171" s="122">
        <f t="shared" si="16"/>
        <v>390</v>
      </c>
    </row>
    <row r="172" spans="1:6" ht="24">
      <c r="A172" s="143">
        <v>21</v>
      </c>
      <c r="B172" s="102" t="s">
        <v>236</v>
      </c>
      <c r="C172" s="8">
        <v>3</v>
      </c>
      <c r="D172" s="8"/>
      <c r="E172" s="8">
        <v>40</v>
      </c>
      <c r="F172" s="122">
        <f t="shared" si="16"/>
        <v>120</v>
      </c>
    </row>
    <row r="173" spans="1:6" ht="24">
      <c r="A173" s="143">
        <v>22</v>
      </c>
      <c r="B173" s="102" t="s">
        <v>237</v>
      </c>
      <c r="C173" s="8">
        <v>2</v>
      </c>
      <c r="D173" s="8"/>
      <c r="E173" s="8">
        <v>150</v>
      </c>
      <c r="F173" s="122">
        <f t="shared" si="16"/>
        <v>300</v>
      </c>
    </row>
    <row r="174" spans="1:6" ht="24">
      <c r="A174" s="143">
        <v>23</v>
      </c>
      <c r="B174" s="102" t="s">
        <v>238</v>
      </c>
      <c r="C174" s="8">
        <v>2</v>
      </c>
      <c r="D174" s="8"/>
      <c r="E174" s="8">
        <v>150</v>
      </c>
      <c r="F174" s="122">
        <f t="shared" si="16"/>
        <v>300</v>
      </c>
    </row>
    <row r="175" spans="1:6" ht="24">
      <c r="A175" s="143">
        <v>24</v>
      </c>
      <c r="B175" s="102" t="s">
        <v>239</v>
      </c>
      <c r="C175" s="8">
        <v>2</v>
      </c>
      <c r="D175" s="8"/>
      <c r="E175" s="8">
        <v>175</v>
      </c>
      <c r="F175" s="122">
        <f t="shared" si="16"/>
        <v>350</v>
      </c>
    </row>
    <row r="176" spans="1:6" ht="24">
      <c r="A176" s="143">
        <v>25</v>
      </c>
      <c r="B176" s="102" t="s">
        <v>240</v>
      </c>
      <c r="C176" s="8">
        <v>1</v>
      </c>
      <c r="D176" s="8"/>
      <c r="E176" s="8">
        <v>266</v>
      </c>
      <c r="F176" s="122">
        <f t="shared" si="16"/>
        <v>266</v>
      </c>
    </row>
    <row r="177" spans="1:6" ht="24">
      <c r="A177" s="143">
        <v>26</v>
      </c>
      <c r="B177" s="102" t="s">
        <v>241</v>
      </c>
      <c r="C177" s="8">
        <v>1</v>
      </c>
      <c r="D177" s="8"/>
      <c r="E177" s="8">
        <v>247</v>
      </c>
      <c r="F177" s="122">
        <f t="shared" si="16"/>
        <v>247</v>
      </c>
    </row>
    <row r="178" spans="1:6" ht="24">
      <c r="A178" s="143">
        <v>27</v>
      </c>
      <c r="B178" s="102" t="s">
        <v>242</v>
      </c>
      <c r="C178" s="8">
        <v>3</v>
      </c>
      <c r="D178" s="8"/>
      <c r="E178" s="8">
        <v>68</v>
      </c>
      <c r="F178" s="122">
        <f t="shared" ref="F178:F186" si="17">SUM(C178*E178)</f>
        <v>204</v>
      </c>
    </row>
    <row r="179" spans="1:6" ht="24">
      <c r="A179" s="143">
        <v>28</v>
      </c>
      <c r="B179" s="102" t="s">
        <v>243</v>
      </c>
      <c r="C179" s="8">
        <v>3</v>
      </c>
      <c r="D179" s="8"/>
      <c r="E179" s="8">
        <v>41</v>
      </c>
      <c r="F179" s="122">
        <f t="shared" si="17"/>
        <v>123</v>
      </c>
    </row>
    <row r="180" spans="1:6" ht="24">
      <c r="A180" s="143">
        <v>29</v>
      </c>
      <c r="B180" s="102" t="s">
        <v>244</v>
      </c>
      <c r="C180" s="8">
        <v>3</v>
      </c>
      <c r="D180" s="8"/>
      <c r="E180" s="8">
        <v>37</v>
      </c>
      <c r="F180" s="122">
        <f t="shared" si="17"/>
        <v>111</v>
      </c>
    </row>
    <row r="181" spans="1:6" ht="24">
      <c r="A181" s="143">
        <v>30</v>
      </c>
      <c r="B181" s="102" t="s">
        <v>245</v>
      </c>
      <c r="C181" s="8">
        <v>3</v>
      </c>
      <c r="D181" s="8"/>
      <c r="E181" s="8">
        <v>34</v>
      </c>
      <c r="F181" s="122">
        <f t="shared" si="17"/>
        <v>102</v>
      </c>
    </row>
    <row r="182" spans="1:6" ht="24">
      <c r="A182" s="143">
        <v>31</v>
      </c>
      <c r="B182" s="102" t="s">
        <v>246</v>
      </c>
      <c r="C182" s="8">
        <v>2</v>
      </c>
      <c r="D182" s="8"/>
      <c r="E182" s="8">
        <v>150</v>
      </c>
      <c r="F182" s="122">
        <f t="shared" si="17"/>
        <v>300</v>
      </c>
    </row>
    <row r="183" spans="1:6" ht="24">
      <c r="A183" s="143">
        <v>32</v>
      </c>
      <c r="B183" s="102" t="s">
        <v>247</v>
      </c>
      <c r="C183" s="8">
        <v>2</v>
      </c>
      <c r="D183" s="8"/>
      <c r="E183" s="8">
        <v>139</v>
      </c>
      <c r="F183" s="122">
        <f t="shared" si="17"/>
        <v>278</v>
      </c>
    </row>
    <row r="184" spans="1:6" ht="24">
      <c r="A184" s="143">
        <v>33</v>
      </c>
      <c r="B184" s="102" t="s">
        <v>248</v>
      </c>
      <c r="C184" s="8">
        <v>2</v>
      </c>
      <c r="D184" s="8"/>
      <c r="E184" s="8">
        <v>139</v>
      </c>
      <c r="F184" s="122">
        <f t="shared" si="17"/>
        <v>278</v>
      </c>
    </row>
    <row r="185" spans="1:6" ht="24">
      <c r="A185" s="143">
        <v>34</v>
      </c>
      <c r="B185" s="171" t="s">
        <v>249</v>
      </c>
      <c r="C185" s="8">
        <v>1</v>
      </c>
      <c r="D185" s="8"/>
      <c r="E185" s="8">
        <v>310</v>
      </c>
      <c r="F185" s="122">
        <f t="shared" si="17"/>
        <v>310</v>
      </c>
    </row>
    <row r="186" spans="1:6" ht="24" customHeight="1">
      <c r="A186" s="143">
        <v>35</v>
      </c>
      <c r="B186" s="527" t="s">
        <v>250</v>
      </c>
      <c r="C186" s="528">
        <v>2</v>
      </c>
      <c r="D186" s="528"/>
      <c r="E186" s="528">
        <v>195</v>
      </c>
      <c r="F186" s="122">
        <f t="shared" si="17"/>
        <v>390</v>
      </c>
    </row>
    <row r="187" spans="1:6" ht="24">
      <c r="A187" s="631" t="s">
        <v>10</v>
      </c>
      <c r="B187" s="632"/>
      <c r="C187" s="632"/>
      <c r="D187" s="632"/>
      <c r="E187" s="631"/>
      <c r="F187" s="468">
        <f>SUM(F152:F186)</f>
        <v>10369</v>
      </c>
    </row>
    <row r="190" spans="1:6" ht="24">
      <c r="A190" s="643" t="s">
        <v>251</v>
      </c>
      <c r="B190" s="643"/>
      <c r="C190" s="643"/>
      <c r="D190" s="643"/>
      <c r="E190" s="643"/>
      <c r="F190" s="643"/>
    </row>
    <row r="191" spans="1:6" ht="48">
      <c r="A191" s="65" t="s">
        <v>0</v>
      </c>
      <c r="B191" s="147" t="s">
        <v>1</v>
      </c>
      <c r="C191" s="147" t="s">
        <v>2</v>
      </c>
      <c r="D191" s="147" t="s">
        <v>143</v>
      </c>
      <c r="E191" s="123" t="s">
        <v>3</v>
      </c>
      <c r="F191" s="123" t="s">
        <v>4</v>
      </c>
    </row>
    <row r="192" spans="1:6" ht="24">
      <c r="A192" s="143">
        <v>1</v>
      </c>
      <c r="B192" s="102" t="s">
        <v>45</v>
      </c>
      <c r="C192" s="8">
        <v>10</v>
      </c>
      <c r="D192" s="8" t="s">
        <v>151</v>
      </c>
      <c r="E192" s="8">
        <v>105</v>
      </c>
      <c r="F192" s="122">
        <f>SUM(C192*E192)</f>
        <v>1050</v>
      </c>
    </row>
    <row r="193" spans="1:6" ht="24">
      <c r="A193" s="143">
        <v>2</v>
      </c>
      <c r="B193" s="102" t="s">
        <v>46</v>
      </c>
      <c r="C193" s="8">
        <v>2</v>
      </c>
      <c r="D193" s="8" t="s">
        <v>152</v>
      </c>
      <c r="E193" s="8">
        <v>250</v>
      </c>
      <c r="F193" s="122">
        <f t="shared" ref="F193:F210" si="18">SUM(C193*E193)</f>
        <v>500</v>
      </c>
    </row>
    <row r="194" spans="1:6" ht="24">
      <c r="A194" s="143">
        <v>3</v>
      </c>
      <c r="B194" s="102" t="s">
        <v>47</v>
      </c>
      <c r="C194" s="8">
        <v>2</v>
      </c>
      <c r="D194" s="8" t="s">
        <v>152</v>
      </c>
      <c r="E194" s="8">
        <v>70</v>
      </c>
      <c r="F194" s="122">
        <f t="shared" si="18"/>
        <v>140</v>
      </c>
    </row>
    <row r="195" spans="1:6" ht="24">
      <c r="A195" s="143">
        <v>4</v>
      </c>
      <c r="B195" s="102" t="s">
        <v>252</v>
      </c>
      <c r="C195" s="8">
        <v>5</v>
      </c>
      <c r="D195" s="8" t="s">
        <v>160</v>
      </c>
      <c r="E195" s="8">
        <v>30</v>
      </c>
      <c r="F195" s="122">
        <f t="shared" si="18"/>
        <v>150</v>
      </c>
    </row>
    <row r="196" spans="1:6" ht="24">
      <c r="A196" s="143">
        <v>5</v>
      </c>
      <c r="B196" s="102" t="s">
        <v>48</v>
      </c>
      <c r="C196" s="8">
        <v>5</v>
      </c>
      <c r="D196" s="8" t="s">
        <v>160</v>
      </c>
      <c r="E196" s="8">
        <v>40</v>
      </c>
      <c r="F196" s="122">
        <f t="shared" si="18"/>
        <v>200</v>
      </c>
    </row>
    <row r="197" spans="1:6" ht="24">
      <c r="A197" s="143">
        <v>6</v>
      </c>
      <c r="B197" s="102" t="s">
        <v>49</v>
      </c>
      <c r="C197" s="8">
        <v>3</v>
      </c>
      <c r="D197" s="8" t="s">
        <v>160</v>
      </c>
      <c r="E197" s="8">
        <v>60</v>
      </c>
      <c r="F197" s="122">
        <f t="shared" si="18"/>
        <v>180</v>
      </c>
    </row>
    <row r="198" spans="1:6" ht="24">
      <c r="A198" s="143">
        <v>7</v>
      </c>
      <c r="B198" s="545" t="s">
        <v>1126</v>
      </c>
      <c r="C198" s="529">
        <v>4</v>
      </c>
      <c r="D198" s="529" t="s">
        <v>263</v>
      </c>
      <c r="E198" s="529">
        <v>150</v>
      </c>
      <c r="F198" s="210">
        <f t="shared" si="18"/>
        <v>600</v>
      </c>
    </row>
    <row r="199" spans="1:6" ht="24">
      <c r="A199" s="143">
        <v>8</v>
      </c>
      <c r="B199" s="102" t="s">
        <v>50</v>
      </c>
      <c r="C199" s="8">
        <v>1</v>
      </c>
      <c r="D199" s="8" t="s">
        <v>264</v>
      </c>
      <c r="E199" s="8">
        <v>350</v>
      </c>
      <c r="F199" s="122">
        <f t="shared" si="18"/>
        <v>350</v>
      </c>
    </row>
    <row r="200" spans="1:6" ht="24">
      <c r="A200" s="143">
        <v>9</v>
      </c>
      <c r="B200" s="102" t="s">
        <v>51</v>
      </c>
      <c r="C200" s="8">
        <v>24</v>
      </c>
      <c r="D200" s="8" t="s">
        <v>265</v>
      </c>
      <c r="E200" s="8">
        <v>7</v>
      </c>
      <c r="F200" s="122">
        <f t="shared" si="18"/>
        <v>168</v>
      </c>
    </row>
    <row r="201" spans="1:6" ht="24">
      <c r="A201" s="143">
        <v>10</v>
      </c>
      <c r="B201" s="102" t="s">
        <v>253</v>
      </c>
      <c r="C201" s="8">
        <v>1</v>
      </c>
      <c r="D201" s="8" t="s">
        <v>154</v>
      </c>
      <c r="E201" s="8">
        <v>135</v>
      </c>
      <c r="F201" s="122">
        <f t="shared" si="18"/>
        <v>135</v>
      </c>
    </row>
    <row r="202" spans="1:6" ht="24">
      <c r="A202" s="143">
        <v>11</v>
      </c>
      <c r="B202" s="102" t="s">
        <v>254</v>
      </c>
      <c r="C202" s="8">
        <v>2</v>
      </c>
      <c r="D202" s="8" t="s">
        <v>154</v>
      </c>
      <c r="E202" s="8">
        <v>90</v>
      </c>
      <c r="F202" s="122">
        <f t="shared" si="18"/>
        <v>180</v>
      </c>
    </row>
    <row r="203" spans="1:6" ht="21.75" customHeight="1">
      <c r="A203" s="143">
        <v>12</v>
      </c>
      <c r="B203" s="102" t="s">
        <v>255</v>
      </c>
      <c r="C203" s="8">
        <v>5</v>
      </c>
      <c r="D203" s="8" t="s">
        <v>265</v>
      </c>
      <c r="E203" s="8">
        <v>25</v>
      </c>
      <c r="F203" s="122">
        <f t="shared" si="18"/>
        <v>125</v>
      </c>
    </row>
    <row r="204" spans="1:6" ht="24">
      <c r="A204" s="143">
        <v>13</v>
      </c>
      <c r="B204" s="102" t="s">
        <v>924</v>
      </c>
      <c r="C204" s="8">
        <v>2</v>
      </c>
      <c r="D204" s="8" t="s">
        <v>197</v>
      </c>
      <c r="E204" s="8">
        <v>150</v>
      </c>
      <c r="F204" s="122">
        <f t="shared" si="18"/>
        <v>300</v>
      </c>
    </row>
    <row r="205" spans="1:6" ht="24">
      <c r="A205" s="143">
        <v>14</v>
      </c>
      <c r="B205" s="102" t="s">
        <v>257</v>
      </c>
      <c r="C205" s="8">
        <v>2</v>
      </c>
      <c r="D205" s="8" t="s">
        <v>154</v>
      </c>
      <c r="E205" s="8">
        <v>58</v>
      </c>
      <c r="F205" s="122">
        <f t="shared" si="18"/>
        <v>116</v>
      </c>
    </row>
    <row r="206" spans="1:6" ht="24">
      <c r="A206" s="143">
        <v>15</v>
      </c>
      <c r="B206" s="102" t="s">
        <v>258</v>
      </c>
      <c r="C206" s="8">
        <v>2</v>
      </c>
      <c r="D206" s="8" t="s">
        <v>154</v>
      </c>
      <c r="E206" s="8">
        <v>20</v>
      </c>
      <c r="F206" s="122">
        <f t="shared" si="18"/>
        <v>40</v>
      </c>
    </row>
    <row r="207" spans="1:6" ht="24">
      <c r="A207" s="143">
        <v>16</v>
      </c>
      <c r="B207" s="102" t="s">
        <v>35</v>
      </c>
      <c r="C207" s="8">
        <v>2</v>
      </c>
      <c r="D207" s="8" t="s">
        <v>154</v>
      </c>
      <c r="E207" s="8">
        <v>12</v>
      </c>
      <c r="F207" s="122">
        <f t="shared" si="18"/>
        <v>24</v>
      </c>
    </row>
    <row r="208" spans="1:6" ht="24">
      <c r="A208" s="143">
        <v>17</v>
      </c>
      <c r="B208" s="102" t="s">
        <v>260</v>
      </c>
      <c r="C208" s="8">
        <v>5</v>
      </c>
      <c r="D208" s="8" t="s">
        <v>152</v>
      </c>
      <c r="E208" s="8">
        <v>20</v>
      </c>
      <c r="F208" s="122">
        <f t="shared" si="18"/>
        <v>100</v>
      </c>
    </row>
    <row r="209" spans="1:6" ht="24">
      <c r="A209" s="143">
        <v>18</v>
      </c>
      <c r="B209" s="102" t="s">
        <v>261</v>
      </c>
      <c r="C209" s="8">
        <v>1</v>
      </c>
      <c r="D209" s="8" t="s">
        <v>268</v>
      </c>
      <c r="E209" s="8">
        <v>65</v>
      </c>
      <c r="F209" s="122">
        <f t="shared" si="18"/>
        <v>65</v>
      </c>
    </row>
    <row r="210" spans="1:6" ht="24">
      <c r="A210" s="143">
        <v>19</v>
      </c>
      <c r="B210" s="102" t="s">
        <v>262</v>
      </c>
      <c r="C210" s="8">
        <v>10</v>
      </c>
      <c r="D210" s="8" t="s">
        <v>160</v>
      </c>
      <c r="E210" s="8">
        <v>20</v>
      </c>
      <c r="F210" s="122">
        <f t="shared" si="18"/>
        <v>200</v>
      </c>
    </row>
    <row r="211" spans="1:6" ht="24">
      <c r="A211" s="631" t="s">
        <v>10</v>
      </c>
      <c r="B211" s="632"/>
      <c r="C211" s="632"/>
      <c r="D211" s="632"/>
      <c r="E211" s="631"/>
      <c r="F211" s="467">
        <f>SUM(F192:F210)</f>
        <v>4623</v>
      </c>
    </row>
    <row r="214" spans="1:6" ht="24">
      <c r="A214" s="644" t="s">
        <v>270</v>
      </c>
      <c r="B214" s="644"/>
      <c r="C214" s="644"/>
      <c r="D214" s="644"/>
      <c r="E214" s="644"/>
      <c r="F214" s="644"/>
    </row>
    <row r="215" spans="1:6" ht="24">
      <c r="A215" s="643" t="s">
        <v>832</v>
      </c>
      <c r="B215" s="643"/>
      <c r="C215" s="643"/>
      <c r="D215" s="643"/>
      <c r="E215" s="643"/>
      <c r="F215" s="643"/>
    </row>
    <row r="216" spans="1:6" ht="48">
      <c r="A216" s="65" t="s">
        <v>0</v>
      </c>
      <c r="B216" s="147" t="s">
        <v>1</v>
      </c>
      <c r="C216" s="147" t="s">
        <v>2</v>
      </c>
      <c r="D216" s="147" t="s">
        <v>143</v>
      </c>
      <c r="E216" s="123" t="s">
        <v>3</v>
      </c>
      <c r="F216" s="123" t="s">
        <v>4</v>
      </c>
    </row>
    <row r="217" spans="1:6" ht="48">
      <c r="A217" s="143">
        <v>1</v>
      </c>
      <c r="B217" s="34" t="s">
        <v>925</v>
      </c>
      <c r="C217" s="268">
        <v>5</v>
      </c>
      <c r="D217" s="268" t="s">
        <v>265</v>
      </c>
      <c r="E217" s="268">
        <v>600</v>
      </c>
      <c r="F217" s="122">
        <f t="shared" ref="F217" si="19">SUM(C217*E217)</f>
        <v>3000</v>
      </c>
    </row>
    <row r="218" spans="1:6" ht="48">
      <c r="A218" s="143">
        <v>2</v>
      </c>
      <c r="B218" s="10" t="s">
        <v>256</v>
      </c>
      <c r="C218" s="375">
        <v>1</v>
      </c>
      <c r="D218" s="375" t="s">
        <v>154</v>
      </c>
      <c r="E218" s="375">
        <v>690</v>
      </c>
      <c r="F218" s="122">
        <f t="shared" ref="F218:F219" si="20">SUM(C218*E218)</f>
        <v>690</v>
      </c>
    </row>
    <row r="219" spans="1:6" ht="24">
      <c r="A219" s="143">
        <v>3</v>
      </c>
      <c r="B219" s="374" t="s">
        <v>259</v>
      </c>
      <c r="C219" s="375">
        <v>10</v>
      </c>
      <c r="D219" s="375" t="s">
        <v>266</v>
      </c>
      <c r="E219" s="375">
        <v>80</v>
      </c>
      <c r="F219" s="122">
        <f t="shared" si="20"/>
        <v>800</v>
      </c>
    </row>
    <row r="220" spans="1:6" ht="24">
      <c r="A220" s="631" t="s">
        <v>10</v>
      </c>
      <c r="B220" s="632"/>
      <c r="C220" s="632"/>
      <c r="D220" s="632"/>
      <c r="E220" s="631"/>
      <c r="F220" s="467">
        <f>SUM(F217:F219)</f>
        <v>4490</v>
      </c>
    </row>
    <row r="221" spans="1:6" ht="24">
      <c r="A221" s="156"/>
      <c r="B221" s="156"/>
      <c r="C221" s="156"/>
      <c r="D221" s="156"/>
      <c r="E221" s="156"/>
      <c r="F221" s="129"/>
    </row>
    <row r="222" spans="1:6" ht="24">
      <c r="A222" s="656" t="s">
        <v>843</v>
      </c>
      <c r="B222" s="656"/>
      <c r="C222" s="656"/>
      <c r="D222" s="656"/>
      <c r="E222" s="656"/>
      <c r="F222" s="656"/>
    </row>
    <row r="223" spans="1:6" ht="24">
      <c r="A223" s="653" t="s">
        <v>844</v>
      </c>
      <c r="B223" s="653"/>
      <c r="C223" s="653"/>
      <c r="D223" s="653"/>
      <c r="E223" s="653"/>
      <c r="F223" s="653"/>
    </row>
    <row r="224" spans="1:6" ht="24" customHeight="1">
      <c r="A224" s="65" t="s">
        <v>0</v>
      </c>
      <c r="B224" s="329" t="s">
        <v>1</v>
      </c>
      <c r="C224" s="329" t="s">
        <v>2</v>
      </c>
      <c r="D224" s="329" t="s">
        <v>143</v>
      </c>
      <c r="E224" s="211" t="s">
        <v>3</v>
      </c>
      <c r="F224" s="123" t="s">
        <v>4</v>
      </c>
    </row>
    <row r="225" spans="1:8" ht="24" customHeight="1">
      <c r="A225" s="633">
        <v>1</v>
      </c>
      <c r="B225" s="636" t="s">
        <v>839</v>
      </c>
      <c r="C225" s="657">
        <v>1</v>
      </c>
      <c r="D225" s="657"/>
      <c r="E225" s="657">
        <v>3790</v>
      </c>
      <c r="F225" s="638">
        <f t="shared" ref="F225" si="21">SUM(C225*E225)</f>
        <v>3790</v>
      </c>
    </row>
    <row r="226" spans="1:8" ht="24" customHeight="1">
      <c r="A226" s="633"/>
      <c r="B226" s="636"/>
      <c r="C226" s="657"/>
      <c r="D226" s="657"/>
      <c r="E226" s="657"/>
      <c r="F226" s="639"/>
      <c r="H226" s="327"/>
    </row>
    <row r="227" spans="1:8" ht="24" customHeight="1">
      <c r="A227" s="633"/>
      <c r="B227" s="636"/>
      <c r="C227" s="657"/>
      <c r="D227" s="657"/>
      <c r="E227" s="657"/>
      <c r="F227" s="640"/>
      <c r="H227" s="328"/>
    </row>
    <row r="228" spans="1:8" ht="24" customHeight="1">
      <c r="A228" s="633">
        <v>2</v>
      </c>
      <c r="B228" s="636" t="s">
        <v>840</v>
      </c>
      <c r="C228" s="633">
        <v>2</v>
      </c>
      <c r="D228" s="633"/>
      <c r="E228" s="633">
        <v>650</v>
      </c>
      <c r="F228" s="638">
        <f t="shared" ref="F228" si="22">SUM(C228*E228)</f>
        <v>1300</v>
      </c>
    </row>
    <row r="229" spans="1:8" ht="24" customHeight="1">
      <c r="A229" s="633"/>
      <c r="B229" s="636"/>
      <c r="C229" s="633"/>
      <c r="D229" s="633"/>
      <c r="E229" s="633"/>
      <c r="F229" s="639"/>
    </row>
    <row r="230" spans="1:8" ht="24" customHeight="1">
      <c r="A230" s="633"/>
      <c r="B230" s="636"/>
      <c r="C230" s="633"/>
      <c r="D230" s="633"/>
      <c r="E230" s="633"/>
      <c r="F230" s="640"/>
    </row>
    <row r="231" spans="1:8" ht="24" customHeight="1">
      <c r="A231" s="633">
        <v>3</v>
      </c>
      <c r="B231" s="636" t="s">
        <v>841</v>
      </c>
      <c r="C231" s="633">
        <v>1</v>
      </c>
      <c r="D231" s="633"/>
      <c r="E231" s="633">
        <v>4700</v>
      </c>
      <c r="F231" s="638">
        <f t="shared" ref="F231" si="23">SUM(C231*E231)</f>
        <v>4700</v>
      </c>
    </row>
    <row r="232" spans="1:8" ht="24" customHeight="1">
      <c r="A232" s="633"/>
      <c r="B232" s="636"/>
      <c r="C232" s="633"/>
      <c r="D232" s="633"/>
      <c r="E232" s="633"/>
      <c r="F232" s="639"/>
    </row>
    <row r="233" spans="1:8" s="12" customFormat="1" ht="24">
      <c r="A233" s="633"/>
      <c r="B233" s="636"/>
      <c r="C233" s="633"/>
      <c r="D233" s="633"/>
      <c r="E233" s="633"/>
      <c r="F233" s="640"/>
    </row>
    <row r="234" spans="1:8" s="12" customFormat="1" ht="24">
      <c r="A234" s="633">
        <v>4</v>
      </c>
      <c r="B234" s="636" t="s">
        <v>842</v>
      </c>
      <c r="C234" s="633">
        <v>1</v>
      </c>
      <c r="D234" s="633"/>
      <c r="E234" s="637">
        <v>3750</v>
      </c>
      <c r="F234" s="638">
        <f t="shared" ref="F234" si="24">SUM(C234*E234)</f>
        <v>3750</v>
      </c>
    </row>
    <row r="235" spans="1:8" s="12" customFormat="1" ht="24">
      <c r="A235" s="633"/>
      <c r="B235" s="636"/>
      <c r="C235" s="633"/>
      <c r="D235" s="633"/>
      <c r="E235" s="633"/>
      <c r="F235" s="639"/>
    </row>
    <row r="236" spans="1:8" s="12" customFormat="1" ht="24.75" customHeight="1">
      <c r="A236" s="633"/>
      <c r="B236" s="636"/>
      <c r="C236" s="633"/>
      <c r="D236" s="633"/>
      <c r="E236" s="633"/>
      <c r="F236" s="640"/>
    </row>
    <row r="237" spans="1:8" s="12" customFormat="1" ht="24">
      <c r="A237" s="633">
        <v>5</v>
      </c>
      <c r="B237" s="636" t="s">
        <v>842</v>
      </c>
      <c r="C237" s="633">
        <v>1</v>
      </c>
      <c r="D237" s="633"/>
      <c r="E237" s="637">
        <v>1930</v>
      </c>
      <c r="F237" s="638">
        <f t="shared" ref="F237" si="25">SUM(C237*E237)</f>
        <v>1930</v>
      </c>
    </row>
    <row r="238" spans="1:8" s="12" customFormat="1" ht="24">
      <c r="A238" s="633"/>
      <c r="B238" s="636"/>
      <c r="C238" s="633"/>
      <c r="D238" s="633"/>
      <c r="E238" s="633"/>
      <c r="F238" s="639"/>
    </row>
    <row r="239" spans="1:8" s="12" customFormat="1" ht="24">
      <c r="A239" s="633"/>
      <c r="B239" s="636"/>
      <c r="C239" s="633"/>
      <c r="D239" s="633"/>
      <c r="E239" s="633"/>
      <c r="F239" s="640"/>
    </row>
    <row r="240" spans="1:8" ht="24">
      <c r="A240" s="181">
        <v>6</v>
      </c>
      <c r="B240" s="584" t="s">
        <v>926</v>
      </c>
      <c r="C240" s="181">
        <v>1</v>
      </c>
      <c r="D240" s="181"/>
      <c r="E240" s="181">
        <v>3450</v>
      </c>
      <c r="F240" s="376">
        <v>3450</v>
      </c>
    </row>
    <row r="241" spans="1:6" s="12" customFormat="1" ht="24">
      <c r="A241" s="631" t="s">
        <v>10</v>
      </c>
      <c r="B241" s="631"/>
      <c r="C241" s="631"/>
      <c r="D241" s="631"/>
      <c r="E241" s="631"/>
      <c r="F241" s="128">
        <f>SUM(F225:F240)</f>
        <v>18920</v>
      </c>
    </row>
    <row r="242" spans="1:6" s="12" customFormat="1" ht="24">
      <c r="E242" s="206"/>
      <c r="F242" s="206"/>
    </row>
    <row r="243" spans="1:6" s="12" customFormat="1" ht="24">
      <c r="A243" s="634" t="s">
        <v>1096</v>
      </c>
      <c r="B243" s="634"/>
      <c r="C243" s="634"/>
      <c r="D243" s="634"/>
      <c r="E243" s="634"/>
      <c r="F243" s="634"/>
    </row>
    <row r="244" spans="1:6" ht="24">
      <c r="A244" s="635" t="s">
        <v>1097</v>
      </c>
      <c r="B244" s="635"/>
      <c r="C244" s="635"/>
      <c r="D244" s="635"/>
      <c r="E244" s="635"/>
      <c r="F244" s="635"/>
    </row>
    <row r="245" spans="1:6" ht="48">
      <c r="A245" s="65" t="s">
        <v>0</v>
      </c>
      <c r="B245" s="147" t="s">
        <v>1</v>
      </c>
      <c r="C245" s="147" t="s">
        <v>2</v>
      </c>
      <c r="D245" s="147" t="s">
        <v>143</v>
      </c>
      <c r="E245" s="123" t="s">
        <v>3</v>
      </c>
      <c r="F245" s="123" t="s">
        <v>4</v>
      </c>
    </row>
    <row r="246" spans="1:6" ht="24">
      <c r="A246" s="387"/>
      <c r="B246" s="382"/>
      <c r="C246" s="383"/>
      <c r="D246" s="388"/>
      <c r="E246" s="388"/>
      <c r="F246" s="389"/>
    </row>
    <row r="247" spans="1:6" ht="24">
      <c r="A247" s="387"/>
      <c r="B247" s="382"/>
      <c r="C247" s="383"/>
      <c r="D247" s="383"/>
      <c r="E247" s="383"/>
      <c r="F247" s="389"/>
    </row>
    <row r="248" spans="1:6" ht="24">
      <c r="A248" s="143"/>
      <c r="B248" s="151"/>
      <c r="C248" s="320"/>
      <c r="D248" s="149"/>
      <c r="E248" s="149"/>
      <c r="F248" s="122"/>
    </row>
    <row r="249" spans="1:6" s="12" customFormat="1" ht="24">
      <c r="A249" s="631" t="s">
        <v>10</v>
      </c>
      <c r="B249" s="632"/>
      <c r="C249" s="632"/>
      <c r="D249" s="632"/>
      <c r="E249" s="631"/>
      <c r="F249" s="128">
        <f>SUM(F246:F248)</f>
        <v>0</v>
      </c>
    </row>
    <row r="250" spans="1:6" s="12" customFormat="1" ht="24">
      <c r="E250" s="206"/>
      <c r="F250" s="206"/>
    </row>
    <row r="251" spans="1:6" s="12" customFormat="1" ht="24">
      <c r="E251" s="206"/>
      <c r="F251" s="206"/>
    </row>
    <row r="252" spans="1:6" s="12" customFormat="1" ht="24">
      <c r="E252" s="206"/>
      <c r="F252" s="206"/>
    </row>
    <row r="253" spans="1:6" ht="24">
      <c r="A253" s="12"/>
      <c r="B253" s="12"/>
      <c r="C253" s="12"/>
      <c r="D253" s="12"/>
      <c r="E253" s="206"/>
      <c r="F253" s="206"/>
    </row>
    <row r="256" spans="1:6" ht="24">
      <c r="A256" s="644" t="s">
        <v>868</v>
      </c>
      <c r="B256" s="644"/>
      <c r="C256" s="644"/>
      <c r="D256" s="644"/>
      <c r="E256" s="644"/>
      <c r="F256" s="644"/>
    </row>
    <row r="257" spans="1:6" ht="24">
      <c r="A257" s="643" t="s">
        <v>867</v>
      </c>
      <c r="B257" s="643"/>
      <c r="C257" s="643"/>
      <c r="D257" s="643"/>
      <c r="E257" s="643"/>
      <c r="F257" s="643"/>
    </row>
    <row r="258" spans="1:6" ht="48">
      <c r="A258" s="65" t="s">
        <v>0</v>
      </c>
      <c r="B258" s="147" t="s">
        <v>1</v>
      </c>
      <c r="C258" s="147" t="s">
        <v>2</v>
      </c>
      <c r="D258" s="147" t="s">
        <v>143</v>
      </c>
      <c r="E258" s="123" t="s">
        <v>3</v>
      </c>
      <c r="F258" s="123" t="s">
        <v>4</v>
      </c>
    </row>
    <row r="259" spans="1:6" ht="24">
      <c r="A259" s="143">
        <v>1</v>
      </c>
      <c r="B259" s="742" t="s">
        <v>25</v>
      </c>
      <c r="C259" s="410">
        <v>1</v>
      </c>
      <c r="D259" s="410" t="s">
        <v>147</v>
      </c>
      <c r="E259" s="521">
        <v>600</v>
      </c>
      <c r="F259" s="411">
        <f t="shared" ref="F259:F295" si="26">SUM(C259*E259)</f>
        <v>600</v>
      </c>
    </row>
    <row r="260" spans="1:6" ht="48">
      <c r="A260" s="143">
        <v>2</v>
      </c>
      <c r="B260" s="330" t="s">
        <v>26</v>
      </c>
      <c r="C260" s="331">
        <v>2</v>
      </c>
      <c r="D260" s="331" t="s">
        <v>148</v>
      </c>
      <c r="E260" s="331">
        <v>850</v>
      </c>
      <c r="F260" s="136">
        <f t="shared" si="26"/>
        <v>1700</v>
      </c>
    </row>
    <row r="261" spans="1:6" ht="72">
      <c r="A261" s="143">
        <v>3</v>
      </c>
      <c r="B261" s="313" t="s">
        <v>859</v>
      </c>
      <c r="C261" s="344">
        <v>4</v>
      </c>
      <c r="D261" s="344" t="s">
        <v>148</v>
      </c>
      <c r="E261" s="224">
        <v>1700</v>
      </c>
      <c r="F261" s="411">
        <f t="shared" si="26"/>
        <v>6800</v>
      </c>
    </row>
    <row r="262" spans="1:6" ht="48">
      <c r="A262" s="143">
        <v>4</v>
      </c>
      <c r="B262" s="330" t="s">
        <v>150</v>
      </c>
      <c r="C262" s="331">
        <v>5</v>
      </c>
      <c r="D262" s="331" t="s">
        <v>148</v>
      </c>
      <c r="E262" s="322">
        <v>1500</v>
      </c>
      <c r="F262" s="136">
        <f t="shared" si="26"/>
        <v>7500</v>
      </c>
    </row>
    <row r="263" spans="1:6" ht="72">
      <c r="A263" s="143">
        <v>5</v>
      </c>
      <c r="B263" s="330" t="s">
        <v>149</v>
      </c>
      <c r="C263" s="331">
        <v>10</v>
      </c>
      <c r="D263" s="331" t="s">
        <v>927</v>
      </c>
      <c r="E263" s="322">
        <v>16264</v>
      </c>
      <c r="F263" s="136">
        <f t="shared" si="26"/>
        <v>162640</v>
      </c>
    </row>
    <row r="264" spans="1:6" ht="24" customHeight="1">
      <c r="A264" s="143">
        <v>6</v>
      </c>
      <c r="B264" s="313" t="s">
        <v>27</v>
      </c>
      <c r="C264" s="344">
        <v>350</v>
      </c>
      <c r="D264" s="344"/>
      <c r="E264" s="344">
        <v>105</v>
      </c>
      <c r="F264" s="411">
        <f t="shared" si="26"/>
        <v>36750</v>
      </c>
    </row>
    <row r="265" spans="1:6" ht="48">
      <c r="A265" s="143">
        <v>7</v>
      </c>
      <c r="B265" s="330" t="s">
        <v>28</v>
      </c>
      <c r="C265" s="331">
        <v>20</v>
      </c>
      <c r="D265" s="331"/>
      <c r="E265" s="331">
        <v>50</v>
      </c>
      <c r="F265" s="136">
        <f t="shared" si="26"/>
        <v>1000</v>
      </c>
    </row>
    <row r="266" spans="1:6" ht="24">
      <c r="A266" s="143">
        <v>8</v>
      </c>
      <c r="B266" s="330" t="s">
        <v>29</v>
      </c>
      <c r="C266" s="331">
        <v>5</v>
      </c>
      <c r="D266" s="331"/>
      <c r="E266" s="331">
        <v>85</v>
      </c>
      <c r="F266" s="136">
        <f t="shared" si="26"/>
        <v>425</v>
      </c>
    </row>
    <row r="267" spans="1:6" ht="24">
      <c r="A267" s="143">
        <v>9</v>
      </c>
      <c r="B267" s="330" t="s">
        <v>30</v>
      </c>
      <c r="C267" s="331">
        <v>10</v>
      </c>
      <c r="D267" s="331"/>
      <c r="E267" s="331">
        <v>240</v>
      </c>
      <c r="F267" s="136">
        <f t="shared" si="26"/>
        <v>2400</v>
      </c>
    </row>
    <row r="268" spans="1:6" ht="24">
      <c r="A268" s="143">
        <v>10</v>
      </c>
      <c r="B268" s="508" t="s">
        <v>1044</v>
      </c>
      <c r="C268" s="509">
        <v>36</v>
      </c>
      <c r="D268" s="509"/>
      <c r="E268" s="509">
        <v>65</v>
      </c>
      <c r="F268" s="223">
        <f t="shared" si="26"/>
        <v>2340</v>
      </c>
    </row>
    <row r="269" spans="1:6" ht="24">
      <c r="A269" s="143">
        <v>11</v>
      </c>
      <c r="B269" s="330" t="s">
        <v>153</v>
      </c>
      <c r="C269" s="331">
        <v>50</v>
      </c>
      <c r="D269" s="331"/>
      <c r="E269" s="331">
        <v>15</v>
      </c>
      <c r="F269" s="136">
        <f t="shared" si="26"/>
        <v>750</v>
      </c>
    </row>
    <row r="270" spans="1:6" ht="24">
      <c r="A270" s="143">
        <v>12</v>
      </c>
      <c r="B270" s="330" t="s">
        <v>31</v>
      </c>
      <c r="C270" s="331">
        <v>50</v>
      </c>
      <c r="D270" s="331"/>
      <c r="E270" s="331">
        <v>15</v>
      </c>
      <c r="F270" s="136">
        <f t="shared" si="26"/>
        <v>750</v>
      </c>
    </row>
    <row r="271" spans="1:6" ht="24">
      <c r="A271" s="143">
        <v>13</v>
      </c>
      <c r="B271" s="330" t="s">
        <v>32</v>
      </c>
      <c r="C271" s="331">
        <v>10</v>
      </c>
      <c r="D271" s="331"/>
      <c r="E271" s="331">
        <v>74</v>
      </c>
      <c r="F271" s="136">
        <f t="shared" si="26"/>
        <v>740</v>
      </c>
    </row>
    <row r="272" spans="1:6" ht="24">
      <c r="A272" s="143">
        <v>14</v>
      </c>
      <c r="B272" s="330" t="s">
        <v>33</v>
      </c>
      <c r="C272" s="331">
        <v>10</v>
      </c>
      <c r="D272" s="331"/>
      <c r="E272" s="331">
        <v>85</v>
      </c>
      <c r="F272" s="136">
        <f t="shared" si="26"/>
        <v>850</v>
      </c>
    </row>
    <row r="273" spans="1:6" ht="24">
      <c r="A273" s="143">
        <v>15</v>
      </c>
      <c r="B273" s="330" t="s">
        <v>34</v>
      </c>
      <c r="C273" s="331">
        <v>100</v>
      </c>
      <c r="D273" s="331"/>
      <c r="E273" s="331">
        <v>7</v>
      </c>
      <c r="F273" s="136">
        <f t="shared" si="26"/>
        <v>700</v>
      </c>
    </row>
    <row r="274" spans="1:6" ht="24">
      <c r="A274" s="143">
        <v>16</v>
      </c>
      <c r="B274" s="330" t="s">
        <v>35</v>
      </c>
      <c r="C274" s="331">
        <v>40</v>
      </c>
      <c r="D274" s="331"/>
      <c r="E274" s="331">
        <v>7</v>
      </c>
      <c r="F274" s="136">
        <f t="shared" si="26"/>
        <v>280</v>
      </c>
    </row>
    <row r="275" spans="1:6" ht="24">
      <c r="A275" s="143">
        <v>17</v>
      </c>
      <c r="B275" s="330" t="s">
        <v>36</v>
      </c>
      <c r="C275" s="331">
        <v>10</v>
      </c>
      <c r="D275" s="331"/>
      <c r="E275" s="331">
        <v>15</v>
      </c>
      <c r="F275" s="136">
        <f t="shared" si="26"/>
        <v>150</v>
      </c>
    </row>
    <row r="276" spans="1:6" ht="24">
      <c r="A276" s="143">
        <v>18</v>
      </c>
      <c r="B276" s="330" t="s">
        <v>37</v>
      </c>
      <c r="C276" s="331">
        <v>10</v>
      </c>
      <c r="D276" s="331"/>
      <c r="E276" s="331">
        <v>15</v>
      </c>
      <c r="F276" s="136">
        <f t="shared" si="26"/>
        <v>150</v>
      </c>
    </row>
    <row r="277" spans="1:6" ht="24">
      <c r="A277" s="143">
        <v>19</v>
      </c>
      <c r="B277" s="330" t="s">
        <v>38</v>
      </c>
      <c r="C277" s="331">
        <v>10</v>
      </c>
      <c r="D277" s="331"/>
      <c r="E277" s="331">
        <v>25</v>
      </c>
      <c r="F277" s="136">
        <f t="shared" si="26"/>
        <v>250</v>
      </c>
    </row>
    <row r="278" spans="1:6" ht="24">
      <c r="A278" s="143">
        <v>20</v>
      </c>
      <c r="B278" s="330" t="s">
        <v>39</v>
      </c>
      <c r="C278" s="331">
        <v>10</v>
      </c>
      <c r="D278" s="331"/>
      <c r="E278" s="331">
        <v>85</v>
      </c>
      <c r="F278" s="136">
        <f t="shared" si="26"/>
        <v>850</v>
      </c>
    </row>
    <row r="279" spans="1:6" ht="24">
      <c r="A279" s="143">
        <v>21</v>
      </c>
      <c r="B279" s="330" t="s">
        <v>40</v>
      </c>
      <c r="C279" s="331">
        <v>20</v>
      </c>
      <c r="D279" s="331"/>
      <c r="E279" s="331">
        <v>65</v>
      </c>
      <c r="F279" s="136">
        <f t="shared" si="26"/>
        <v>1300</v>
      </c>
    </row>
    <row r="280" spans="1:6" ht="24">
      <c r="A280" s="143">
        <v>22</v>
      </c>
      <c r="B280" s="330" t="s">
        <v>155</v>
      </c>
      <c r="C280" s="331">
        <v>10</v>
      </c>
      <c r="D280" s="331"/>
      <c r="E280" s="331">
        <v>65</v>
      </c>
      <c r="F280" s="136">
        <f t="shared" si="26"/>
        <v>650</v>
      </c>
    </row>
    <row r="281" spans="1:6" ht="24">
      <c r="A281" s="143">
        <v>23</v>
      </c>
      <c r="B281" s="330" t="s">
        <v>156</v>
      </c>
      <c r="C281" s="331">
        <v>5</v>
      </c>
      <c r="D281" s="331"/>
      <c r="E281" s="331">
        <v>200</v>
      </c>
      <c r="F281" s="136">
        <f t="shared" si="26"/>
        <v>1000</v>
      </c>
    </row>
    <row r="282" spans="1:6" ht="24">
      <c r="A282" s="143">
        <v>24</v>
      </c>
      <c r="B282" s="330" t="s">
        <v>157</v>
      </c>
      <c r="C282" s="331">
        <v>10</v>
      </c>
      <c r="D282" s="331"/>
      <c r="E282" s="331">
        <v>70</v>
      </c>
      <c r="F282" s="136">
        <f t="shared" si="26"/>
        <v>700</v>
      </c>
    </row>
    <row r="283" spans="1:6" ht="24">
      <c r="A283" s="143">
        <v>25</v>
      </c>
      <c r="B283" s="330" t="s">
        <v>158</v>
      </c>
      <c r="C283" s="331">
        <v>10</v>
      </c>
      <c r="D283" s="331"/>
      <c r="E283" s="331">
        <v>28</v>
      </c>
      <c r="F283" s="136">
        <f t="shared" si="26"/>
        <v>280</v>
      </c>
    </row>
    <row r="284" spans="1:6" ht="48">
      <c r="A284" s="143">
        <v>26</v>
      </c>
      <c r="B284" s="330" t="s">
        <v>159</v>
      </c>
      <c r="C284" s="331">
        <v>3</v>
      </c>
      <c r="D284" s="331"/>
      <c r="E284" s="331">
        <v>35</v>
      </c>
      <c r="F284" s="136">
        <f t="shared" si="26"/>
        <v>105</v>
      </c>
    </row>
    <row r="285" spans="1:6" ht="24">
      <c r="A285" s="143">
        <v>27</v>
      </c>
      <c r="B285" s="330" t="s">
        <v>161</v>
      </c>
      <c r="C285" s="331">
        <v>2</v>
      </c>
      <c r="D285" s="331"/>
      <c r="E285" s="331">
        <v>70</v>
      </c>
      <c r="F285" s="136">
        <f t="shared" si="26"/>
        <v>140</v>
      </c>
    </row>
    <row r="286" spans="1:6" ht="24">
      <c r="A286" s="143">
        <v>28</v>
      </c>
      <c r="B286" s="330" t="s">
        <v>162</v>
      </c>
      <c r="C286" s="331">
        <v>2</v>
      </c>
      <c r="D286" s="331"/>
      <c r="E286" s="331">
        <v>70</v>
      </c>
      <c r="F286" s="136">
        <f t="shared" si="26"/>
        <v>140</v>
      </c>
    </row>
    <row r="287" spans="1:6" ht="48">
      <c r="A287" s="143">
        <v>29</v>
      </c>
      <c r="B287" s="330" t="s">
        <v>163</v>
      </c>
      <c r="C287" s="331">
        <v>1</v>
      </c>
      <c r="D287" s="331"/>
      <c r="E287" s="331">
        <v>226</v>
      </c>
      <c r="F287" s="136">
        <f t="shared" si="26"/>
        <v>226</v>
      </c>
    </row>
    <row r="288" spans="1:6" ht="24">
      <c r="A288" s="143">
        <v>30</v>
      </c>
      <c r="B288" s="313" t="s">
        <v>164</v>
      </c>
      <c r="C288" s="344">
        <v>50</v>
      </c>
      <c r="D288" s="331"/>
      <c r="E288" s="344">
        <v>20</v>
      </c>
      <c r="F288" s="136">
        <f t="shared" si="26"/>
        <v>1000</v>
      </c>
    </row>
    <row r="289" spans="1:6" ht="24">
      <c r="A289" s="143">
        <v>31</v>
      </c>
      <c r="B289" s="330" t="s">
        <v>165</v>
      </c>
      <c r="C289" s="331">
        <v>5</v>
      </c>
      <c r="D289" s="331"/>
      <c r="E289" s="331">
        <v>40</v>
      </c>
      <c r="F289" s="136">
        <f t="shared" si="26"/>
        <v>200</v>
      </c>
    </row>
    <row r="290" spans="1:6" ht="24">
      <c r="A290" s="143">
        <v>32</v>
      </c>
      <c r="B290" s="475" t="s">
        <v>166</v>
      </c>
      <c r="C290" s="476">
        <v>1</v>
      </c>
      <c r="D290" s="476"/>
      <c r="E290" s="476">
        <v>250</v>
      </c>
      <c r="F290" s="136">
        <f t="shared" si="26"/>
        <v>250</v>
      </c>
    </row>
    <row r="291" spans="1:6" ht="24">
      <c r="A291" s="143">
        <v>33</v>
      </c>
      <c r="B291" s="475" t="s">
        <v>41</v>
      </c>
      <c r="C291" s="476">
        <v>4</v>
      </c>
      <c r="D291" s="476"/>
      <c r="E291" s="476">
        <v>250</v>
      </c>
      <c r="F291" s="136">
        <f t="shared" si="26"/>
        <v>1000</v>
      </c>
    </row>
    <row r="292" spans="1:6" ht="24">
      <c r="A292" s="143">
        <v>34</v>
      </c>
      <c r="B292" s="475" t="s">
        <v>42</v>
      </c>
      <c r="C292" s="476">
        <v>2</v>
      </c>
      <c r="D292" s="476"/>
      <c r="E292" s="476">
        <v>75</v>
      </c>
      <c r="F292" s="136">
        <f t="shared" si="26"/>
        <v>150</v>
      </c>
    </row>
    <row r="293" spans="1:6" ht="24">
      <c r="A293" s="143">
        <v>35</v>
      </c>
      <c r="B293" s="475" t="s">
        <v>860</v>
      </c>
      <c r="C293" s="476">
        <v>12</v>
      </c>
      <c r="D293" s="476"/>
      <c r="E293" s="476">
        <v>75</v>
      </c>
      <c r="F293" s="136">
        <f t="shared" si="26"/>
        <v>900</v>
      </c>
    </row>
    <row r="294" spans="1:6" ht="24">
      <c r="A294" s="143">
        <v>36</v>
      </c>
      <c r="B294" s="475" t="s">
        <v>43</v>
      </c>
      <c r="C294" s="476">
        <v>2</v>
      </c>
      <c r="D294" s="476"/>
      <c r="E294" s="476">
        <v>180</v>
      </c>
      <c r="F294" s="136">
        <f t="shared" si="26"/>
        <v>360</v>
      </c>
    </row>
    <row r="295" spans="1:6" ht="24">
      <c r="A295" s="143">
        <v>37</v>
      </c>
      <c r="B295" s="475" t="s">
        <v>44</v>
      </c>
      <c r="C295" s="476">
        <v>3</v>
      </c>
      <c r="D295" s="476"/>
      <c r="E295" s="476">
        <v>195</v>
      </c>
      <c r="F295" s="136">
        <f t="shared" si="26"/>
        <v>585</v>
      </c>
    </row>
    <row r="296" spans="1:6" ht="24">
      <c r="A296" s="631" t="s">
        <v>10</v>
      </c>
      <c r="B296" s="632"/>
      <c r="C296" s="632"/>
      <c r="D296" s="632"/>
      <c r="E296" s="632"/>
      <c r="F296" s="467">
        <f>SUM(F259:F295)</f>
        <v>236611</v>
      </c>
    </row>
    <row r="299" spans="1:6" s="342" customFormat="1" ht="27.75">
      <c r="A299" s="634" t="s">
        <v>1063</v>
      </c>
      <c r="B299" s="634"/>
      <c r="C299" s="634"/>
      <c r="D299" s="634"/>
      <c r="E299" s="634"/>
      <c r="F299" s="634"/>
    </row>
    <row r="300" spans="1:6" ht="24">
      <c r="A300" s="641" t="s">
        <v>1098</v>
      </c>
      <c r="B300" s="641"/>
      <c r="C300" s="641"/>
      <c r="D300" s="641"/>
      <c r="E300" s="641"/>
      <c r="F300" s="641"/>
    </row>
    <row r="301" spans="1:6" ht="48">
      <c r="A301" s="27" t="s">
        <v>0</v>
      </c>
      <c r="B301" s="456" t="s">
        <v>1</v>
      </c>
      <c r="C301" s="456" t="s">
        <v>2</v>
      </c>
      <c r="D301" s="456" t="s">
        <v>143</v>
      </c>
      <c r="E301" s="211" t="s">
        <v>3</v>
      </c>
      <c r="F301" s="118" t="s">
        <v>4</v>
      </c>
    </row>
    <row r="302" spans="1:6" ht="24">
      <c r="A302" s="63">
        <v>1</v>
      </c>
      <c r="B302" s="454" t="s">
        <v>1010</v>
      </c>
      <c r="C302" s="455">
        <v>5</v>
      </c>
      <c r="D302" s="165" t="s">
        <v>146</v>
      </c>
      <c r="E302" s="455">
        <v>250</v>
      </c>
      <c r="F302" s="122">
        <f t="shared" ref="F302" si="27">C302*E302</f>
        <v>1250</v>
      </c>
    </row>
    <row r="303" spans="1:6" ht="24">
      <c r="A303" s="63"/>
      <c r="B303" s="454"/>
      <c r="C303" s="455"/>
      <c r="D303" s="165"/>
      <c r="E303" s="455"/>
      <c r="F303" s="122"/>
    </row>
    <row r="304" spans="1:6" ht="24">
      <c r="A304" s="642" t="s">
        <v>10</v>
      </c>
      <c r="B304" s="642"/>
      <c r="C304" s="642"/>
      <c r="D304" s="642"/>
      <c r="E304" s="642"/>
      <c r="F304" s="462">
        <f>SUM(F302:F303)</f>
        <v>1250</v>
      </c>
    </row>
    <row r="307" spans="3:6" ht="27.75">
      <c r="C307" s="477" t="s">
        <v>1099</v>
      </c>
      <c r="D307" s="480"/>
      <c r="E307" s="630">
        <f>SUM(F5,F23,F31,F71,F91,F101,F187,F211,F220,F249,F296,F304)</f>
        <v>458050</v>
      </c>
      <c r="F307" s="630"/>
    </row>
    <row r="309" spans="3:6" ht="27.75">
      <c r="C309" s="478" t="s">
        <v>1100</v>
      </c>
      <c r="D309" s="481"/>
      <c r="E309" s="482"/>
      <c r="F309" s="479">
        <f>SUM(F39,F46,F54,F121,F130,F241,)</f>
        <v>76471</v>
      </c>
    </row>
  </sheetData>
  <mergeCells count="89">
    <mergeCell ref="A215:F215"/>
    <mergeCell ref="A220:E220"/>
    <mergeCell ref="A228:A230"/>
    <mergeCell ref="C228:C230"/>
    <mergeCell ref="D228:D230"/>
    <mergeCell ref="E228:E230"/>
    <mergeCell ref="F228:F230"/>
    <mergeCell ref="A1:F1"/>
    <mergeCell ref="A7:F7"/>
    <mergeCell ref="A256:F256"/>
    <mergeCell ref="A211:E211"/>
    <mergeCell ref="A214:F214"/>
    <mergeCell ref="A190:F190"/>
    <mergeCell ref="A222:F222"/>
    <mergeCell ref="A223:F223"/>
    <mergeCell ref="B225:B227"/>
    <mergeCell ref="A225:A227"/>
    <mergeCell ref="C225:C227"/>
    <mergeCell ref="E225:E227"/>
    <mergeCell ref="D225:D227"/>
    <mergeCell ref="F225:F227"/>
    <mergeCell ref="A58:E58"/>
    <mergeCell ref="B228:B230"/>
    <mergeCell ref="A47:F47"/>
    <mergeCell ref="A48:F48"/>
    <mergeCell ref="A54:E54"/>
    <mergeCell ref="A2:F2"/>
    <mergeCell ref="A5:E5"/>
    <mergeCell ref="A23:E23"/>
    <mergeCell ref="A8:F8"/>
    <mergeCell ref="A41:F41"/>
    <mergeCell ref="A46:E46"/>
    <mergeCell ref="A31:E31"/>
    <mergeCell ref="A34:F35"/>
    <mergeCell ref="A137:E137"/>
    <mergeCell ref="A140:F140"/>
    <mergeCell ref="A60:F60"/>
    <mergeCell ref="A71:E71"/>
    <mergeCell ref="A94:F94"/>
    <mergeCell ref="A101:E101"/>
    <mergeCell ref="A104:F104"/>
    <mergeCell ref="A130:E130"/>
    <mergeCell ref="A138:D138"/>
    <mergeCell ref="E138:F138"/>
    <mergeCell ref="A91:E91"/>
    <mergeCell ref="A187:E187"/>
    <mergeCell ref="A24:F24"/>
    <mergeCell ref="A25:F25"/>
    <mergeCell ref="A55:F55"/>
    <mergeCell ref="A39:E39"/>
    <mergeCell ref="A40:F40"/>
    <mergeCell ref="A133:F133"/>
    <mergeCell ref="A124:F124"/>
    <mergeCell ref="A105:F105"/>
    <mergeCell ref="A121:E121"/>
    <mergeCell ref="A59:F59"/>
    <mergeCell ref="A74:F74"/>
    <mergeCell ref="A146:E146"/>
    <mergeCell ref="A149:F149"/>
    <mergeCell ref="A150:F150"/>
    <mergeCell ref="A132:F132"/>
    <mergeCell ref="F234:F236"/>
    <mergeCell ref="B231:B233"/>
    <mergeCell ref="A231:A233"/>
    <mergeCell ref="C231:C233"/>
    <mergeCell ref="D231:D233"/>
    <mergeCell ref="E231:E233"/>
    <mergeCell ref="B234:B236"/>
    <mergeCell ref="A234:A236"/>
    <mergeCell ref="C234:C236"/>
    <mergeCell ref="D234:D236"/>
    <mergeCell ref="E234:E236"/>
    <mergeCell ref="F231:F233"/>
    <mergeCell ref="E307:F307"/>
    <mergeCell ref="A249:E249"/>
    <mergeCell ref="A237:A239"/>
    <mergeCell ref="A241:E241"/>
    <mergeCell ref="A243:F243"/>
    <mergeCell ref="A244:F244"/>
    <mergeCell ref="B237:B239"/>
    <mergeCell ref="C237:C239"/>
    <mergeCell ref="D237:D239"/>
    <mergeCell ref="E237:E239"/>
    <mergeCell ref="F237:F239"/>
    <mergeCell ref="A299:F299"/>
    <mergeCell ref="A300:F300"/>
    <mergeCell ref="A304:E304"/>
    <mergeCell ref="A296:E296"/>
    <mergeCell ref="A257:F257"/>
  </mergeCells>
  <pageMargins left="0.56000000000000005" right="0.14000000000000001" top="0.74803149606299213" bottom="0.74803149606299213" header="0.31496062992125984" footer="0.31496062992125984"/>
  <pageSetup paperSize="9" orientation="portrait" r:id="rId1"/>
  <rowBreaks count="3" manualBreakCount="3">
    <brk id="58" max="16383" man="1"/>
    <brk id="221" max="16383" man="1"/>
    <brk id="241" max="1638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opLeftCell="A31" zoomScaleNormal="100" workbookViewId="0">
      <selection activeCell="E83" sqref="E83"/>
    </sheetView>
  </sheetViews>
  <sheetFormatPr defaultColWidth="8.85546875" defaultRowHeight="17.25"/>
  <cols>
    <col min="1" max="1" width="6.85546875" style="1" customWidth="1"/>
    <col min="2" max="2" width="32.85546875" style="1" customWidth="1"/>
    <col min="3" max="6" width="12.5703125" style="1" customWidth="1"/>
    <col min="7" max="16384" width="8.85546875" style="1"/>
  </cols>
  <sheetData>
    <row r="1" spans="1:6" ht="24">
      <c r="A1" s="634" t="s">
        <v>273</v>
      </c>
      <c r="B1" s="634"/>
      <c r="C1" s="634"/>
      <c r="D1" s="634"/>
      <c r="E1" s="634"/>
      <c r="F1" s="634"/>
    </row>
    <row r="2" spans="1:6" ht="24">
      <c r="A2" s="643" t="s">
        <v>272</v>
      </c>
      <c r="B2" s="643"/>
      <c r="C2" s="643"/>
      <c r="D2" s="643"/>
      <c r="E2" s="643"/>
      <c r="F2" s="643"/>
    </row>
    <row r="3" spans="1:6" ht="24">
      <c r="A3" s="27" t="s">
        <v>0</v>
      </c>
      <c r="B3" s="28" t="s">
        <v>1</v>
      </c>
      <c r="C3" s="28" t="s">
        <v>2</v>
      </c>
      <c r="D3" s="95" t="s">
        <v>143</v>
      </c>
      <c r="E3" s="27" t="s">
        <v>3</v>
      </c>
      <c r="F3" s="27" t="s">
        <v>4</v>
      </c>
    </row>
    <row r="4" spans="1:6" ht="43.5">
      <c r="A4" s="39">
        <v>1</v>
      </c>
      <c r="B4" s="171" t="s">
        <v>275</v>
      </c>
      <c r="C4" s="107">
        <v>50</v>
      </c>
      <c r="D4" s="107"/>
      <c r="E4" s="107">
        <v>150</v>
      </c>
      <c r="F4" s="172">
        <f>C4*E4</f>
        <v>7500</v>
      </c>
    </row>
    <row r="5" spans="1:6" ht="43.5">
      <c r="A5" s="39">
        <v>2</v>
      </c>
      <c r="B5" s="171" t="s">
        <v>274</v>
      </c>
      <c r="C5" s="107">
        <v>4</v>
      </c>
      <c r="D5" s="107"/>
      <c r="E5" s="107">
        <v>750</v>
      </c>
      <c r="F5" s="172">
        <f>C5*E5</f>
        <v>3000</v>
      </c>
    </row>
    <row r="6" spans="1:6" ht="24">
      <c r="A6" s="642" t="s">
        <v>10</v>
      </c>
      <c r="B6" s="642"/>
      <c r="C6" s="642"/>
      <c r="D6" s="642"/>
      <c r="E6" s="642"/>
      <c r="F6" s="469">
        <f>SUM(F4:F5)</f>
        <v>10500</v>
      </c>
    </row>
    <row r="7" spans="1:6" ht="24">
      <c r="A7" s="103"/>
      <c r="B7" s="103"/>
      <c r="C7" s="103"/>
      <c r="D7" s="103"/>
      <c r="E7" s="103"/>
      <c r="F7" s="37"/>
    </row>
    <row r="8" spans="1:6" ht="24">
      <c r="A8" s="643" t="s">
        <v>57</v>
      </c>
      <c r="B8" s="643"/>
      <c r="C8" s="643"/>
      <c r="D8" s="643"/>
      <c r="E8" s="643"/>
      <c r="F8" s="643"/>
    </row>
    <row r="9" spans="1:6" ht="24">
      <c r="A9" s="27" t="s">
        <v>0</v>
      </c>
      <c r="B9" s="28" t="s">
        <v>1</v>
      </c>
      <c r="C9" s="28" t="s">
        <v>2</v>
      </c>
      <c r="D9" s="95" t="s">
        <v>143</v>
      </c>
      <c r="E9" s="27" t="s">
        <v>3</v>
      </c>
      <c r="F9" s="27" t="s">
        <v>4</v>
      </c>
    </row>
    <row r="10" spans="1:6" ht="24">
      <c r="A10" s="39">
        <v>1</v>
      </c>
      <c r="B10" s="113"/>
      <c r="C10" s="107"/>
      <c r="D10" s="108"/>
      <c r="E10" s="108"/>
      <c r="F10" s="32"/>
    </row>
    <row r="11" spans="1:6" ht="24">
      <c r="A11" s="39">
        <v>2</v>
      </c>
      <c r="B11" s="113"/>
      <c r="C11" s="107"/>
      <c r="D11" s="107"/>
      <c r="E11" s="107"/>
      <c r="F11" s="32"/>
    </row>
    <row r="12" spans="1:6" ht="24">
      <c r="A12" s="39">
        <v>3</v>
      </c>
      <c r="B12" s="113"/>
      <c r="C12" s="107"/>
      <c r="D12" s="108"/>
      <c r="E12" s="108"/>
      <c r="F12" s="32"/>
    </row>
    <row r="13" spans="1:6" ht="24">
      <c r="A13" s="104"/>
      <c r="B13" s="173"/>
      <c r="C13" s="47"/>
      <c r="D13" s="47"/>
      <c r="E13" s="105"/>
      <c r="F13" s="32"/>
    </row>
    <row r="14" spans="1:6" ht="24">
      <c r="A14" s="642" t="s">
        <v>10</v>
      </c>
      <c r="B14" s="642"/>
      <c r="C14" s="642"/>
      <c r="D14" s="642"/>
      <c r="E14" s="642"/>
      <c r="F14" s="469">
        <f>SUM(F10:F12)</f>
        <v>0</v>
      </c>
    </row>
    <row r="15" spans="1:6" ht="24">
      <c r="A15" s="152"/>
      <c r="B15" s="152"/>
      <c r="C15" s="152"/>
      <c r="D15" s="152"/>
      <c r="E15" s="152"/>
      <c r="F15" s="37"/>
    </row>
    <row r="16" spans="1:6" ht="24">
      <c r="A16" s="26"/>
      <c r="B16" s="26"/>
      <c r="C16" s="26"/>
      <c r="D16" s="26"/>
      <c r="E16" s="26"/>
      <c r="F16" s="13"/>
    </row>
    <row r="17" spans="1:6" ht="24">
      <c r="A17" s="634" t="s">
        <v>276</v>
      </c>
      <c r="B17" s="634"/>
      <c r="C17" s="634"/>
      <c r="D17" s="634"/>
      <c r="E17" s="634"/>
      <c r="F17" s="634"/>
    </row>
    <row r="18" spans="1:6" ht="24">
      <c r="A18" s="643" t="s">
        <v>838</v>
      </c>
      <c r="B18" s="643"/>
      <c r="C18" s="643"/>
      <c r="D18" s="643"/>
      <c r="E18" s="643"/>
      <c r="F18" s="643"/>
    </row>
    <row r="19" spans="1:6" ht="24">
      <c r="A19" s="2" t="s">
        <v>0</v>
      </c>
      <c r="B19" s="170" t="s">
        <v>1</v>
      </c>
      <c r="C19" s="170" t="s">
        <v>2</v>
      </c>
      <c r="D19" s="168" t="s">
        <v>143</v>
      </c>
      <c r="E19" s="2" t="s">
        <v>3</v>
      </c>
      <c r="F19" s="2" t="s">
        <v>4</v>
      </c>
    </row>
    <row r="20" spans="1:6" ht="48">
      <c r="A20" s="182">
        <v>1</v>
      </c>
      <c r="B20" s="10" t="s">
        <v>277</v>
      </c>
      <c r="C20" s="154">
        <v>90</v>
      </c>
      <c r="D20" s="154"/>
      <c r="E20" s="154">
        <v>6</v>
      </c>
      <c r="F20" s="4">
        <f t="shared" ref="F20:F23" si="0">C20*E20</f>
        <v>540</v>
      </c>
    </row>
    <row r="21" spans="1:6" ht="48">
      <c r="A21" s="182">
        <v>2</v>
      </c>
      <c r="B21" s="10" t="s">
        <v>278</v>
      </c>
      <c r="C21" s="154">
        <v>30</v>
      </c>
      <c r="D21" s="154"/>
      <c r="E21" s="154">
        <v>9</v>
      </c>
      <c r="F21" s="4">
        <f t="shared" si="0"/>
        <v>270</v>
      </c>
    </row>
    <row r="22" spans="1:6" ht="48">
      <c r="A22" s="182">
        <v>3</v>
      </c>
      <c r="B22" s="10" t="s">
        <v>279</v>
      </c>
      <c r="C22" s="154">
        <v>25</v>
      </c>
      <c r="D22" s="154"/>
      <c r="E22" s="154">
        <v>42</v>
      </c>
      <c r="F22" s="4">
        <f t="shared" si="0"/>
        <v>1050</v>
      </c>
    </row>
    <row r="23" spans="1:6" ht="48">
      <c r="A23" s="182">
        <v>4</v>
      </c>
      <c r="B23" s="10" t="s">
        <v>280</v>
      </c>
      <c r="C23" s="154">
        <v>6</v>
      </c>
      <c r="D23" s="154"/>
      <c r="E23" s="154">
        <v>44</v>
      </c>
      <c r="F23" s="4">
        <f t="shared" si="0"/>
        <v>264</v>
      </c>
    </row>
    <row r="24" spans="1:6" ht="24">
      <c r="A24" s="182">
        <v>5</v>
      </c>
      <c r="B24" s="10" t="s">
        <v>281</v>
      </c>
      <c r="C24" s="154">
        <v>8</v>
      </c>
      <c r="D24" s="154"/>
      <c r="E24" s="154">
        <v>20</v>
      </c>
      <c r="F24" s="4">
        <f t="shared" ref="F24:F31" si="1">C24*E24</f>
        <v>160</v>
      </c>
    </row>
    <row r="25" spans="1:6" ht="48">
      <c r="A25" s="182">
        <v>6</v>
      </c>
      <c r="B25" s="10" t="s">
        <v>282</v>
      </c>
      <c r="C25" s="154">
        <v>65</v>
      </c>
      <c r="D25" s="154"/>
      <c r="E25" s="154">
        <v>7</v>
      </c>
      <c r="F25" s="4">
        <f t="shared" si="1"/>
        <v>455</v>
      </c>
    </row>
    <row r="26" spans="1:6" ht="24">
      <c r="A26" s="182">
        <v>7</v>
      </c>
      <c r="B26" s="10" t="s">
        <v>283</v>
      </c>
      <c r="C26" s="154">
        <v>10</v>
      </c>
      <c r="D26" s="154"/>
      <c r="E26" s="154">
        <v>24</v>
      </c>
      <c r="F26" s="4">
        <f t="shared" si="1"/>
        <v>240</v>
      </c>
    </row>
    <row r="27" spans="1:6" ht="48">
      <c r="A27" s="182">
        <v>8</v>
      </c>
      <c r="B27" s="10" t="s">
        <v>284</v>
      </c>
      <c r="C27" s="154">
        <v>2</v>
      </c>
      <c r="D27" s="154"/>
      <c r="E27" s="154">
        <v>300</v>
      </c>
      <c r="F27" s="4">
        <f t="shared" si="1"/>
        <v>600</v>
      </c>
    </row>
    <row r="28" spans="1:6" ht="48">
      <c r="A28" s="182">
        <v>9</v>
      </c>
      <c r="B28" s="10" t="s">
        <v>285</v>
      </c>
      <c r="C28" s="154">
        <v>12</v>
      </c>
      <c r="D28" s="154"/>
      <c r="E28" s="154">
        <v>12</v>
      </c>
      <c r="F28" s="4">
        <f t="shared" si="1"/>
        <v>144</v>
      </c>
    </row>
    <row r="29" spans="1:6" ht="24">
      <c r="A29" s="182">
        <v>10</v>
      </c>
      <c r="B29" s="10"/>
      <c r="C29" s="154"/>
      <c r="D29" s="154"/>
      <c r="E29" s="154"/>
      <c r="F29" s="4"/>
    </row>
    <row r="30" spans="1:6" ht="24">
      <c r="A30" s="182">
        <v>11</v>
      </c>
      <c r="B30" s="10" t="s">
        <v>173</v>
      </c>
      <c r="C30" s="154">
        <v>5</v>
      </c>
      <c r="D30" s="154"/>
      <c r="E30" s="154">
        <v>15</v>
      </c>
      <c r="F30" s="4">
        <f t="shared" si="1"/>
        <v>75</v>
      </c>
    </row>
    <row r="31" spans="1:6" ht="24">
      <c r="A31" s="182">
        <v>12</v>
      </c>
      <c r="B31" s="131" t="s">
        <v>286</v>
      </c>
      <c r="C31" s="538">
        <v>2</v>
      </c>
      <c r="D31" s="538"/>
      <c r="E31" s="538">
        <v>15</v>
      </c>
      <c r="F31" s="546">
        <f t="shared" si="1"/>
        <v>30</v>
      </c>
    </row>
    <row r="32" spans="1:6" ht="24">
      <c r="A32" s="182">
        <v>13</v>
      </c>
      <c r="B32" s="508" t="s">
        <v>1111</v>
      </c>
      <c r="C32" s="536">
        <v>16</v>
      </c>
      <c r="D32" s="514"/>
      <c r="E32" s="536">
        <v>100</v>
      </c>
      <c r="F32" s="337">
        <f t="shared" ref="F32:F40" si="2">C32*E32</f>
        <v>1600</v>
      </c>
    </row>
    <row r="33" spans="1:6" ht="24">
      <c r="A33" s="182">
        <v>14</v>
      </c>
      <c r="B33" s="508" t="s">
        <v>1112</v>
      </c>
      <c r="C33" s="536">
        <v>12</v>
      </c>
      <c r="D33" s="514"/>
      <c r="E33" s="536">
        <v>25</v>
      </c>
      <c r="F33" s="337">
        <f t="shared" si="2"/>
        <v>300</v>
      </c>
    </row>
    <row r="34" spans="1:6" ht="24">
      <c r="A34" s="182">
        <v>15</v>
      </c>
      <c r="B34" s="508" t="s">
        <v>1113</v>
      </c>
      <c r="C34" s="536">
        <v>12</v>
      </c>
      <c r="D34" s="514"/>
      <c r="E34" s="536">
        <v>15</v>
      </c>
      <c r="F34" s="337">
        <f t="shared" si="2"/>
        <v>180</v>
      </c>
    </row>
    <row r="35" spans="1:6" ht="48">
      <c r="A35" s="182">
        <v>16</v>
      </c>
      <c r="B35" s="508" t="s">
        <v>1114</v>
      </c>
      <c r="C35" s="536">
        <v>16</v>
      </c>
      <c r="D35" s="514"/>
      <c r="E35" s="536">
        <v>80</v>
      </c>
      <c r="F35" s="337">
        <f t="shared" si="2"/>
        <v>1280</v>
      </c>
    </row>
    <row r="36" spans="1:6" ht="48">
      <c r="A36" s="182">
        <v>17</v>
      </c>
      <c r="B36" s="508" t="s">
        <v>1115</v>
      </c>
      <c r="C36" s="536"/>
      <c r="D36" s="514"/>
      <c r="E36" s="536"/>
      <c r="F36" s="337">
        <f t="shared" si="2"/>
        <v>0</v>
      </c>
    </row>
    <row r="37" spans="1:6" ht="24">
      <c r="A37" s="182">
        <v>18</v>
      </c>
      <c r="B37" s="508" t="s">
        <v>1116</v>
      </c>
      <c r="C37" s="536">
        <v>16</v>
      </c>
      <c r="D37" s="514"/>
      <c r="E37" s="536">
        <v>60</v>
      </c>
      <c r="F37" s="337">
        <f t="shared" si="2"/>
        <v>960</v>
      </c>
    </row>
    <row r="38" spans="1:6" ht="24">
      <c r="A38" s="182">
        <v>19</v>
      </c>
      <c r="B38" s="508" t="s">
        <v>1117</v>
      </c>
      <c r="C38" s="536">
        <v>2</v>
      </c>
      <c r="D38" s="514"/>
      <c r="E38" s="536">
        <v>250</v>
      </c>
      <c r="F38" s="337">
        <f t="shared" si="2"/>
        <v>500</v>
      </c>
    </row>
    <row r="39" spans="1:6" ht="24">
      <c r="A39" s="182">
        <v>20</v>
      </c>
      <c r="B39" s="508" t="s">
        <v>1118</v>
      </c>
      <c r="C39" s="536">
        <v>2</v>
      </c>
      <c r="D39" s="514"/>
      <c r="E39" s="536">
        <v>220</v>
      </c>
      <c r="F39" s="337">
        <f t="shared" si="2"/>
        <v>440</v>
      </c>
    </row>
    <row r="40" spans="1:6" s="11" customFormat="1" ht="24">
      <c r="A40" s="182">
        <v>21</v>
      </c>
      <c r="B40" s="508" t="s">
        <v>1119</v>
      </c>
      <c r="C40" s="536">
        <v>2</v>
      </c>
      <c r="D40" s="514"/>
      <c r="E40" s="536">
        <v>220</v>
      </c>
      <c r="F40" s="337">
        <f t="shared" si="2"/>
        <v>440</v>
      </c>
    </row>
    <row r="41" spans="1:6" ht="24">
      <c r="A41" s="662" t="s">
        <v>10</v>
      </c>
      <c r="B41" s="662"/>
      <c r="C41" s="662"/>
      <c r="D41" s="662"/>
      <c r="E41" s="662"/>
      <c r="F41" s="547">
        <f>SUM(F20:F39)</f>
        <v>9088</v>
      </c>
    </row>
    <row r="42" spans="1:6" ht="24">
      <c r="A42" s="186"/>
      <c r="B42" s="186"/>
      <c r="C42" s="186"/>
      <c r="D42" s="186"/>
      <c r="E42" s="186"/>
      <c r="F42" s="187"/>
    </row>
    <row r="43" spans="1:6" ht="24">
      <c r="A43" s="186"/>
      <c r="B43" s="186"/>
      <c r="C43" s="186"/>
      <c r="D43" s="186"/>
      <c r="E43" s="186"/>
      <c r="F43" s="187"/>
    </row>
    <row r="44" spans="1:6" ht="24">
      <c r="A44" s="663" t="s">
        <v>287</v>
      </c>
      <c r="B44" s="663"/>
      <c r="C44" s="663"/>
      <c r="D44" s="663"/>
      <c r="E44" s="663"/>
      <c r="F44" s="663"/>
    </row>
    <row r="45" spans="1:6" ht="24">
      <c r="A45" s="188" t="s">
        <v>0</v>
      </c>
      <c r="B45" s="189" t="s">
        <v>1</v>
      </c>
      <c r="C45" s="189" t="s">
        <v>2</v>
      </c>
      <c r="D45" s="190" t="s">
        <v>143</v>
      </c>
      <c r="E45" s="188" t="s">
        <v>3</v>
      </c>
      <c r="F45" s="188" t="s">
        <v>4</v>
      </c>
    </row>
    <row r="46" spans="1:6" ht="48.75" thickBot="1">
      <c r="A46" s="191">
        <v>1</v>
      </c>
      <c r="B46" s="117" t="s">
        <v>278</v>
      </c>
      <c r="C46" s="157">
        <v>10</v>
      </c>
      <c r="D46" s="157"/>
      <c r="E46" s="157">
        <v>9</v>
      </c>
      <c r="F46" s="185">
        <f t="shared" ref="F46" si="3">C46*E46</f>
        <v>90</v>
      </c>
    </row>
    <row r="47" spans="1:6" ht="24.75" thickBot="1">
      <c r="A47" s="191">
        <v>2</v>
      </c>
      <c r="B47" s="510" t="s">
        <v>1120</v>
      </c>
      <c r="C47" s="511">
        <v>8</v>
      </c>
      <c r="D47" s="507"/>
      <c r="E47" s="512">
        <v>100</v>
      </c>
      <c r="F47" s="337">
        <f t="shared" ref="F47:F50" si="4">C47*E47</f>
        <v>800</v>
      </c>
    </row>
    <row r="48" spans="1:6" ht="24.75" thickBot="1">
      <c r="A48" s="191">
        <v>3</v>
      </c>
      <c r="B48" s="513" t="s">
        <v>1121</v>
      </c>
      <c r="C48" s="512">
        <v>8</v>
      </c>
      <c r="D48" s="507"/>
      <c r="E48" s="512">
        <v>80</v>
      </c>
      <c r="F48" s="337">
        <f t="shared" si="4"/>
        <v>640</v>
      </c>
    </row>
    <row r="49" spans="1:6" ht="48.75" thickBot="1">
      <c r="A49" s="191">
        <v>4</v>
      </c>
      <c r="B49" s="513" t="s">
        <v>1122</v>
      </c>
      <c r="C49" s="512">
        <v>6</v>
      </c>
      <c r="D49" s="507"/>
      <c r="E49" s="512">
        <v>60</v>
      </c>
      <c r="F49" s="337">
        <f t="shared" si="4"/>
        <v>360</v>
      </c>
    </row>
    <row r="50" spans="1:6" ht="24.75" thickBot="1">
      <c r="A50" s="191">
        <v>5</v>
      </c>
      <c r="B50" s="513" t="s">
        <v>1123</v>
      </c>
      <c r="C50" s="512">
        <v>12</v>
      </c>
      <c r="D50" s="83"/>
      <c r="E50" s="512">
        <v>15</v>
      </c>
      <c r="F50" s="337">
        <f t="shared" si="4"/>
        <v>180</v>
      </c>
    </row>
    <row r="51" spans="1:6" ht="24">
      <c r="A51" s="652" t="s">
        <v>10</v>
      </c>
      <c r="B51" s="652"/>
      <c r="C51" s="652"/>
      <c r="D51" s="652"/>
      <c r="E51" s="652"/>
      <c r="F51" s="469">
        <f>SUM(F46:F50)</f>
        <v>2070</v>
      </c>
    </row>
    <row r="52" spans="1:6" ht="24">
      <c r="A52" s="26"/>
      <c r="B52" s="26"/>
      <c r="C52" s="26"/>
      <c r="D52" s="26"/>
      <c r="E52" s="26"/>
      <c r="F52" s="13"/>
    </row>
    <row r="53" spans="1:6" ht="24">
      <c r="A53" s="26"/>
      <c r="B53" s="26"/>
      <c r="C53" s="26"/>
      <c r="D53" s="26"/>
      <c r="E53" s="26"/>
      <c r="F53" s="13"/>
    </row>
    <row r="54" spans="1:6" ht="24">
      <c r="A54" s="643" t="s">
        <v>288</v>
      </c>
      <c r="B54" s="643"/>
      <c r="C54" s="643"/>
      <c r="D54" s="643"/>
      <c r="E54" s="643"/>
      <c r="F54" s="643"/>
    </row>
    <row r="55" spans="1:6" ht="24">
      <c r="A55" s="2" t="s">
        <v>0</v>
      </c>
      <c r="B55" s="170" t="s">
        <v>1</v>
      </c>
      <c r="C55" s="170" t="s">
        <v>2</v>
      </c>
      <c r="D55" s="168" t="s">
        <v>143</v>
      </c>
      <c r="E55" s="2" t="s">
        <v>3</v>
      </c>
      <c r="F55" s="2" t="s">
        <v>4</v>
      </c>
    </row>
    <row r="56" spans="1:6" ht="48">
      <c r="A56" s="130">
        <v>1</v>
      </c>
      <c r="B56" s="10" t="s">
        <v>289</v>
      </c>
      <c r="C56" s="154">
        <v>2</v>
      </c>
      <c r="D56" s="154"/>
      <c r="E56" s="154">
        <v>110</v>
      </c>
      <c r="F56" s="4">
        <f t="shared" ref="F56:F57" si="5">C56*E56</f>
        <v>220</v>
      </c>
    </row>
    <row r="57" spans="1:6" ht="24">
      <c r="A57" s="130">
        <v>2</v>
      </c>
      <c r="B57" s="10" t="s">
        <v>173</v>
      </c>
      <c r="C57" s="154">
        <v>2</v>
      </c>
      <c r="D57" s="154"/>
      <c r="E57" s="154">
        <v>15</v>
      </c>
      <c r="F57" s="4">
        <f t="shared" si="5"/>
        <v>30</v>
      </c>
    </row>
    <row r="58" spans="1:6" ht="24">
      <c r="A58" s="652" t="s">
        <v>10</v>
      </c>
      <c r="B58" s="652"/>
      <c r="C58" s="652"/>
      <c r="D58" s="652"/>
      <c r="E58" s="652"/>
      <c r="F58" s="469">
        <f>SUM(F56:F57)</f>
        <v>250</v>
      </c>
    </row>
    <row r="59" spans="1:6" ht="24">
      <c r="A59" s="26"/>
      <c r="B59" s="26"/>
      <c r="C59" s="26"/>
      <c r="D59" s="26"/>
      <c r="E59" s="26"/>
      <c r="F59" s="13"/>
    </row>
    <row r="60" spans="1:6" ht="24">
      <c r="A60" s="26"/>
      <c r="B60" s="26"/>
      <c r="C60" s="26"/>
      <c r="D60" s="26"/>
      <c r="E60" s="26"/>
      <c r="F60" s="13"/>
    </row>
    <row r="61" spans="1:6" ht="24">
      <c r="A61" s="36"/>
      <c r="B61" s="36"/>
      <c r="C61" s="36"/>
      <c r="D61" s="94"/>
      <c r="E61" s="36"/>
      <c r="F61" s="37"/>
    </row>
    <row r="62" spans="1:6" ht="24">
      <c r="A62" s="36"/>
      <c r="B62" s="36"/>
      <c r="C62" s="36"/>
      <c r="D62" s="94"/>
      <c r="E62" s="36"/>
      <c r="F62" s="37"/>
    </row>
    <row r="63" spans="1:6" ht="24">
      <c r="A63" s="643" t="s">
        <v>928</v>
      </c>
      <c r="B63" s="643"/>
      <c r="C63" s="643"/>
      <c r="D63" s="643"/>
      <c r="E63" s="643"/>
      <c r="F63" s="643"/>
    </row>
    <row r="64" spans="1:6" ht="24">
      <c r="A64" s="27" t="s">
        <v>0</v>
      </c>
      <c r="B64" s="168" t="s">
        <v>1</v>
      </c>
      <c r="C64" s="168" t="s">
        <v>2</v>
      </c>
      <c r="D64" s="168" t="s">
        <v>143</v>
      </c>
      <c r="E64" s="27" t="s">
        <v>3</v>
      </c>
      <c r="F64" s="27" t="s">
        <v>4</v>
      </c>
    </row>
    <row r="65" spans="1:6" ht="48">
      <c r="A65" s="183">
        <v>1</v>
      </c>
      <c r="B65" s="117" t="s">
        <v>289</v>
      </c>
      <c r="C65" s="157">
        <v>2</v>
      </c>
      <c r="D65" s="157"/>
      <c r="E65" s="157">
        <v>110</v>
      </c>
      <c r="F65" s="4">
        <f t="shared" ref="F65:F67" si="6">C65*E65</f>
        <v>220</v>
      </c>
    </row>
    <row r="66" spans="1:6" ht="24">
      <c r="A66" s="183">
        <v>2</v>
      </c>
      <c r="B66" s="117" t="s">
        <v>173</v>
      </c>
      <c r="C66" s="157">
        <v>6</v>
      </c>
      <c r="D66" s="157"/>
      <c r="E66" s="157">
        <v>15</v>
      </c>
      <c r="F66" s="4">
        <f t="shared" si="6"/>
        <v>90</v>
      </c>
    </row>
    <row r="67" spans="1:6" ht="24">
      <c r="A67" s="183">
        <v>3</v>
      </c>
      <c r="B67" s="117" t="s">
        <v>290</v>
      </c>
      <c r="C67" s="157">
        <v>12</v>
      </c>
      <c r="D67" s="157"/>
      <c r="E67" s="157">
        <v>7</v>
      </c>
      <c r="F67" s="4">
        <f t="shared" si="6"/>
        <v>84</v>
      </c>
    </row>
    <row r="68" spans="1:6" ht="24">
      <c r="A68" s="652" t="s">
        <v>10</v>
      </c>
      <c r="B68" s="652"/>
      <c r="C68" s="652"/>
      <c r="D68" s="652"/>
      <c r="E68" s="652"/>
      <c r="F68" s="469">
        <f>SUM(F65:F67)</f>
        <v>394</v>
      </c>
    </row>
    <row r="69" spans="1:6" ht="24">
      <c r="A69" s="26"/>
      <c r="B69" s="26"/>
      <c r="C69" s="26"/>
      <c r="D69" s="26"/>
      <c r="E69" s="26"/>
      <c r="F69" s="13"/>
    </row>
    <row r="70" spans="1:6" ht="24">
      <c r="A70" s="660" t="s">
        <v>869</v>
      </c>
      <c r="B70" s="661"/>
      <c r="C70" s="661"/>
      <c r="D70" s="661"/>
      <c r="E70" s="661"/>
      <c r="F70" s="661"/>
    </row>
    <row r="71" spans="1:6" ht="24">
      <c r="A71" s="643" t="s">
        <v>855</v>
      </c>
      <c r="B71" s="643"/>
      <c r="C71" s="643"/>
      <c r="D71" s="643"/>
      <c r="E71" s="643"/>
      <c r="F71" s="643"/>
    </row>
    <row r="72" spans="1:6" ht="24">
      <c r="A72" s="51" t="s">
        <v>0</v>
      </c>
      <c r="B72" s="324" t="s">
        <v>1</v>
      </c>
      <c r="C72" s="324" t="s">
        <v>2</v>
      </c>
      <c r="D72" s="324" t="s">
        <v>143</v>
      </c>
      <c r="E72" s="51" t="s">
        <v>3</v>
      </c>
      <c r="F72" s="27" t="s">
        <v>4</v>
      </c>
    </row>
    <row r="73" spans="1:6" ht="72">
      <c r="A73" s="3">
        <v>1</v>
      </c>
      <c r="B73" s="321" t="s">
        <v>851</v>
      </c>
      <c r="C73" s="331">
        <v>10</v>
      </c>
      <c r="D73" s="332"/>
      <c r="E73" s="331">
        <v>200</v>
      </c>
      <c r="F73" s="343">
        <f>C73*E73</f>
        <v>2000</v>
      </c>
    </row>
    <row r="74" spans="1:6" ht="72">
      <c r="A74" s="3">
        <v>2</v>
      </c>
      <c r="B74" s="321" t="s">
        <v>852</v>
      </c>
      <c r="C74" s="331">
        <v>8</v>
      </c>
      <c r="D74" s="332"/>
      <c r="E74" s="331">
        <v>200</v>
      </c>
      <c r="F74" s="343">
        <f t="shared" ref="F74:F77" si="7">C74*E74</f>
        <v>1600</v>
      </c>
    </row>
    <row r="75" spans="1:6" ht="96">
      <c r="A75" s="3">
        <v>3</v>
      </c>
      <c r="B75" s="321" t="s">
        <v>853</v>
      </c>
      <c r="C75" s="331">
        <v>4</v>
      </c>
      <c r="D75" s="332"/>
      <c r="E75" s="331">
        <v>350</v>
      </c>
      <c r="F75" s="343">
        <f t="shared" si="7"/>
        <v>1400</v>
      </c>
    </row>
    <row r="76" spans="1:6" ht="24">
      <c r="A76" s="3"/>
      <c r="B76" s="321"/>
      <c r="C76" s="331"/>
      <c r="D76" s="332"/>
      <c r="E76" s="331"/>
      <c r="F76" s="343"/>
    </row>
    <row r="77" spans="1:6" ht="48">
      <c r="A77" s="3">
        <v>4</v>
      </c>
      <c r="B77" s="321" t="s">
        <v>854</v>
      </c>
      <c r="C77" s="331">
        <v>1</v>
      </c>
      <c r="D77" s="332"/>
      <c r="E77" s="331">
        <v>3490</v>
      </c>
      <c r="F77" s="343">
        <f t="shared" si="7"/>
        <v>3490</v>
      </c>
    </row>
    <row r="78" spans="1:6" ht="24">
      <c r="A78" s="652" t="s">
        <v>10</v>
      </c>
      <c r="B78" s="652"/>
      <c r="C78" s="652"/>
      <c r="D78" s="652"/>
      <c r="E78" s="652"/>
      <c r="F78" s="469">
        <f>SUM(F73:F77)</f>
        <v>8490</v>
      </c>
    </row>
    <row r="82" spans="1:6" s="342" customFormat="1" ht="27.75">
      <c r="A82" s="458"/>
      <c r="B82" s="458"/>
      <c r="C82" s="483" t="s">
        <v>1099</v>
      </c>
      <c r="D82" s="484"/>
      <c r="E82" s="658">
        <f>SUM(F6,F14,F41,F51,F58,F68,F78)</f>
        <v>30792</v>
      </c>
      <c r="F82" s="659"/>
    </row>
  </sheetData>
  <mergeCells count="18">
    <mergeCell ref="A54:F54"/>
    <mergeCell ref="A58:E58"/>
    <mergeCell ref="A71:F71"/>
    <mergeCell ref="E82:F82"/>
    <mergeCell ref="A1:F1"/>
    <mergeCell ref="A2:F2"/>
    <mergeCell ref="A6:E6"/>
    <mergeCell ref="A8:F8"/>
    <mergeCell ref="A78:E78"/>
    <mergeCell ref="A70:F70"/>
    <mergeCell ref="A14:E14"/>
    <mergeCell ref="A18:F18"/>
    <mergeCell ref="A17:F17"/>
    <mergeCell ref="A41:E41"/>
    <mergeCell ref="A44:F44"/>
    <mergeCell ref="A51:E51"/>
    <mergeCell ref="A63:F63"/>
    <mergeCell ref="A68:E68"/>
  </mergeCells>
  <pageMargins left="1.2" right="0.22" top="0.74803149606299213" bottom="0.74803149606299213" header="0.31496062992125984" footer="0.31496062992125984"/>
  <pageSetup paperSize="9" orientation="portrait" r:id="rId1"/>
  <rowBreaks count="2" manualBreakCount="2">
    <brk id="43" max="16383" man="1"/>
    <brk id="69" max="16383" man="1"/>
  </rowBreaks>
  <colBreaks count="2" manualBreakCount="2">
    <brk id="6" max="1048575" man="1"/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19" zoomScale="145" zoomScaleNormal="145" workbookViewId="0">
      <selection activeCell="F26" sqref="F26"/>
    </sheetView>
  </sheetViews>
  <sheetFormatPr defaultColWidth="8.85546875" defaultRowHeight="17.25"/>
  <cols>
    <col min="1" max="1" width="6.85546875" style="1" customWidth="1"/>
    <col min="2" max="2" width="32.85546875" style="1" customWidth="1"/>
    <col min="3" max="6" width="12.5703125" style="1" customWidth="1"/>
    <col min="7" max="16384" width="8.85546875" style="1"/>
  </cols>
  <sheetData>
    <row r="1" spans="1:6" ht="24">
      <c r="A1" s="634" t="s">
        <v>58</v>
      </c>
      <c r="B1" s="634"/>
      <c r="C1" s="634"/>
      <c r="D1" s="634"/>
      <c r="E1" s="634"/>
      <c r="F1" s="634"/>
    </row>
    <row r="2" spans="1:6" ht="24">
      <c r="A2" s="643" t="s">
        <v>292</v>
      </c>
      <c r="B2" s="643"/>
      <c r="C2" s="643"/>
      <c r="D2" s="643"/>
      <c r="E2" s="643"/>
      <c r="F2" s="643"/>
    </row>
    <row r="3" spans="1:6" ht="24">
      <c r="A3" s="27" t="s">
        <v>0</v>
      </c>
      <c r="B3" s="168" t="s">
        <v>1</v>
      </c>
      <c r="C3" s="168" t="s">
        <v>2</v>
      </c>
      <c r="D3" s="168" t="s">
        <v>143</v>
      </c>
      <c r="E3" s="27" t="s">
        <v>3</v>
      </c>
      <c r="F3" s="27" t="s">
        <v>4</v>
      </c>
    </row>
    <row r="4" spans="1:6" ht="24">
      <c r="A4" s="112" t="s">
        <v>124</v>
      </c>
      <c r="B4" s="475" t="s">
        <v>293</v>
      </c>
      <c r="C4" s="195">
        <v>10</v>
      </c>
      <c r="D4" s="195"/>
      <c r="E4" s="195">
        <v>150</v>
      </c>
      <c r="F4" s="32">
        <f t="shared" ref="F4:F7" si="0">C4*E4</f>
        <v>1500</v>
      </c>
    </row>
    <row r="5" spans="1:6" ht="24">
      <c r="A5" s="112" t="s">
        <v>125</v>
      </c>
      <c r="B5" s="475" t="s">
        <v>294</v>
      </c>
      <c r="C5" s="154">
        <v>5</v>
      </c>
      <c r="D5" s="154"/>
      <c r="E5" s="154">
        <v>150</v>
      </c>
      <c r="F5" s="32">
        <f t="shared" si="0"/>
        <v>750</v>
      </c>
    </row>
    <row r="6" spans="1:6" ht="48">
      <c r="A6" s="112" t="s">
        <v>126</v>
      </c>
      <c r="B6" s="109" t="s">
        <v>929</v>
      </c>
      <c r="C6" s="111">
        <v>20</v>
      </c>
      <c r="D6" s="111"/>
      <c r="E6" s="111">
        <v>120</v>
      </c>
      <c r="F6" s="32">
        <f t="shared" si="0"/>
        <v>2400</v>
      </c>
    </row>
    <row r="7" spans="1:6" ht="24">
      <c r="A7" s="112" t="s">
        <v>127</v>
      </c>
      <c r="B7" s="153" t="s">
        <v>295</v>
      </c>
      <c r="C7" s="154">
        <v>1</v>
      </c>
      <c r="D7" s="154"/>
      <c r="E7" s="154">
        <v>1000</v>
      </c>
      <c r="F7" s="32">
        <f t="shared" si="0"/>
        <v>1000</v>
      </c>
    </row>
    <row r="8" spans="1:6" ht="24">
      <c r="A8" s="642" t="s">
        <v>10</v>
      </c>
      <c r="B8" s="642"/>
      <c r="C8" s="642"/>
      <c r="D8" s="642"/>
      <c r="E8" s="642"/>
      <c r="F8" s="469">
        <f>SUM(F4:F7)</f>
        <v>5650</v>
      </c>
    </row>
    <row r="9" spans="1:6" ht="24">
      <c r="A9" s="152"/>
      <c r="B9" s="152"/>
      <c r="C9" s="152"/>
      <c r="D9" s="152"/>
      <c r="E9" s="152"/>
      <c r="F9" s="37"/>
    </row>
    <row r="10" spans="1:6" ht="24">
      <c r="A10" s="665"/>
      <c r="B10" s="665"/>
      <c r="C10" s="665"/>
      <c r="D10" s="665"/>
      <c r="E10" s="665"/>
      <c r="F10" s="665"/>
    </row>
    <row r="11" spans="1:6" ht="24">
      <c r="A11" s="36"/>
      <c r="B11" s="36"/>
      <c r="C11" s="36"/>
      <c r="D11" s="94"/>
      <c r="E11" s="36"/>
      <c r="F11" s="37"/>
    </row>
    <row r="12" spans="1:6" ht="24">
      <c r="A12" s="36"/>
      <c r="B12" s="36"/>
      <c r="C12" s="36"/>
      <c r="D12" s="94"/>
      <c r="E12" s="36"/>
      <c r="F12" s="37"/>
    </row>
    <row r="14" spans="1:6" ht="24">
      <c r="A14" s="634" t="s">
        <v>296</v>
      </c>
      <c r="B14" s="634"/>
      <c r="C14" s="634"/>
      <c r="D14" s="634"/>
      <c r="E14" s="634"/>
      <c r="F14" s="634"/>
    </row>
    <row r="15" spans="1:6" ht="24">
      <c r="A15" s="643" t="s">
        <v>930</v>
      </c>
      <c r="B15" s="643"/>
      <c r="C15" s="643"/>
      <c r="D15" s="643"/>
      <c r="E15" s="643"/>
      <c r="F15" s="643"/>
    </row>
    <row r="16" spans="1:6" ht="24">
      <c r="A16" s="27" t="s">
        <v>0</v>
      </c>
      <c r="B16" s="168" t="s">
        <v>1</v>
      </c>
      <c r="C16" s="168" t="s">
        <v>2</v>
      </c>
      <c r="D16" s="168" t="s">
        <v>143</v>
      </c>
      <c r="E16" s="27" t="s">
        <v>3</v>
      </c>
      <c r="F16" s="27" t="s">
        <v>4</v>
      </c>
    </row>
    <row r="17" spans="1:9" ht="24">
      <c r="A17" s="112">
        <v>1</v>
      </c>
      <c r="B17" s="153" t="s">
        <v>931</v>
      </c>
      <c r="C17" s="154">
        <v>1</v>
      </c>
      <c r="D17" s="154" t="s">
        <v>152</v>
      </c>
      <c r="E17" s="154">
        <v>70</v>
      </c>
      <c r="F17" s="32">
        <f>C17*E17</f>
        <v>70</v>
      </c>
    </row>
    <row r="18" spans="1:9" ht="24">
      <c r="A18" s="112" t="s">
        <v>125</v>
      </c>
      <c r="B18" s="153" t="s">
        <v>932</v>
      </c>
      <c r="C18" s="154">
        <v>1</v>
      </c>
      <c r="D18" s="154" t="s">
        <v>154</v>
      </c>
      <c r="E18" s="154">
        <v>147</v>
      </c>
      <c r="F18" s="32">
        <f t="shared" ref="F18:F21" si="1">C18*E18</f>
        <v>147</v>
      </c>
    </row>
    <row r="19" spans="1:9" ht="24">
      <c r="A19" s="112" t="s">
        <v>126</v>
      </c>
      <c r="B19" s="117" t="s">
        <v>933</v>
      </c>
      <c r="C19" s="157">
        <v>7</v>
      </c>
      <c r="D19" s="157" t="s">
        <v>154</v>
      </c>
      <c r="E19" s="157">
        <v>45</v>
      </c>
      <c r="F19" s="32">
        <f t="shared" si="1"/>
        <v>315</v>
      </c>
    </row>
    <row r="20" spans="1:9" ht="24">
      <c r="A20" s="112" t="s">
        <v>127</v>
      </c>
      <c r="B20" s="117" t="s">
        <v>537</v>
      </c>
      <c r="C20" s="157">
        <v>10</v>
      </c>
      <c r="D20" s="157" t="s">
        <v>811</v>
      </c>
      <c r="E20" s="157">
        <v>5</v>
      </c>
      <c r="F20" s="32">
        <f t="shared" si="1"/>
        <v>50</v>
      </c>
      <c r="I20" s="457">
        <f>SUM(F20)</f>
        <v>50</v>
      </c>
    </row>
    <row r="21" spans="1:9" ht="24">
      <c r="A21" s="112">
        <v>5</v>
      </c>
      <c r="B21" s="153" t="s">
        <v>934</v>
      </c>
      <c r="C21" s="154">
        <v>1</v>
      </c>
      <c r="D21" s="154" t="s">
        <v>434</v>
      </c>
      <c r="E21" s="154">
        <v>500</v>
      </c>
      <c r="F21" s="32">
        <f t="shared" si="1"/>
        <v>500</v>
      </c>
    </row>
    <row r="22" spans="1:9" ht="24">
      <c r="A22" s="642" t="s">
        <v>10</v>
      </c>
      <c r="B22" s="651"/>
      <c r="C22" s="651"/>
      <c r="D22" s="651"/>
      <c r="E22" s="642"/>
      <c r="F22" s="469">
        <f>SUM(F17:F21)</f>
        <v>1082</v>
      </c>
      <c r="I22" s="33">
        <f>SUM(F22)</f>
        <v>1082</v>
      </c>
    </row>
    <row r="25" spans="1:9" ht="30.75">
      <c r="A25" s="664" t="s">
        <v>1099</v>
      </c>
      <c r="B25" s="664"/>
      <c r="C25" s="664"/>
      <c r="D25" s="664"/>
      <c r="E25" s="664"/>
      <c r="F25" s="485">
        <f>SUM(F8,F22)</f>
        <v>6732</v>
      </c>
    </row>
  </sheetData>
  <mergeCells count="8">
    <mergeCell ref="A22:E22"/>
    <mergeCell ref="A25:E25"/>
    <mergeCell ref="A1:F1"/>
    <mergeCell ref="A2:F2"/>
    <mergeCell ref="A8:E8"/>
    <mergeCell ref="A10:F10"/>
    <mergeCell ref="A14:F14"/>
    <mergeCell ref="A15:F15"/>
  </mergeCells>
  <pageMargins left="0.9055118110236221" right="0.70866141732283472" top="0.74803149606299213" bottom="0.74803149606299213" header="0.31496062992125984" footer="0.31496062992125984"/>
  <pageSetup paperSize="9" orientation="portrait" r:id="rId1"/>
  <rowBreaks count="2" manualBreakCount="2">
    <brk id="9" max="16383" man="1"/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topLeftCell="A88" zoomScaleNormal="100" workbookViewId="0">
      <selection activeCell="H133" sqref="H133"/>
    </sheetView>
  </sheetViews>
  <sheetFormatPr defaultColWidth="8.85546875" defaultRowHeight="17.25"/>
  <cols>
    <col min="1" max="1" width="6.85546875" style="1" customWidth="1"/>
    <col min="2" max="2" width="33.85546875" style="1" customWidth="1"/>
    <col min="3" max="4" width="12.5703125" style="1" customWidth="1"/>
    <col min="5" max="5" width="12.5703125" style="220" customWidth="1"/>
    <col min="6" max="6" width="12.5703125" style="124" customWidth="1"/>
    <col min="7" max="16384" width="8.85546875" style="1"/>
  </cols>
  <sheetData>
    <row r="1" spans="1:6" ht="24">
      <c r="A1" s="634" t="s">
        <v>59</v>
      </c>
      <c r="B1" s="634"/>
      <c r="C1" s="634"/>
      <c r="D1" s="634"/>
      <c r="E1" s="634"/>
      <c r="F1" s="634"/>
    </row>
    <row r="2" spans="1:6" ht="24">
      <c r="A2" s="643" t="s">
        <v>60</v>
      </c>
      <c r="B2" s="643"/>
      <c r="C2" s="643"/>
      <c r="D2" s="643"/>
      <c r="E2" s="643"/>
      <c r="F2" s="643"/>
    </row>
    <row r="3" spans="1:6" ht="48">
      <c r="A3" s="51" t="s">
        <v>0</v>
      </c>
      <c r="B3" s="28" t="s">
        <v>1</v>
      </c>
      <c r="C3" s="28" t="s">
        <v>2</v>
      </c>
      <c r="D3" s="95" t="s">
        <v>143</v>
      </c>
      <c r="E3" s="211" t="s">
        <v>3</v>
      </c>
      <c r="F3" s="118" t="s">
        <v>4</v>
      </c>
    </row>
    <row r="4" spans="1:6" s="11" customFormat="1" ht="24">
      <c r="A4" s="196"/>
      <c r="B4" s="393" t="s">
        <v>935</v>
      </c>
      <c r="C4" s="52"/>
      <c r="D4" s="52"/>
      <c r="E4" s="212"/>
      <c r="F4" s="122"/>
    </row>
    <row r="5" spans="1:6" s="11" customFormat="1" ht="24">
      <c r="A5" s="196">
        <v>1</v>
      </c>
      <c r="B5" s="198" t="s">
        <v>297</v>
      </c>
      <c r="C5" s="181">
        <v>12</v>
      </c>
      <c r="D5" s="165" t="s">
        <v>305</v>
      </c>
      <c r="E5" s="213">
        <v>70</v>
      </c>
      <c r="F5" s="200">
        <f t="shared" ref="F5:F26" si="0">C5*E5</f>
        <v>840</v>
      </c>
    </row>
    <row r="6" spans="1:6" s="11" customFormat="1" ht="24">
      <c r="A6" s="196">
        <v>2</v>
      </c>
      <c r="B6" s="198" t="s">
        <v>298</v>
      </c>
      <c r="C6" s="181">
        <v>42</v>
      </c>
      <c r="D6" s="165" t="s">
        <v>306</v>
      </c>
      <c r="E6" s="213">
        <v>5</v>
      </c>
      <c r="F6" s="122">
        <f t="shared" si="0"/>
        <v>210</v>
      </c>
    </row>
    <row r="7" spans="1:6" s="11" customFormat="1" ht="24">
      <c r="A7" s="196">
        <v>3</v>
      </c>
      <c r="B7" s="198" t="s">
        <v>299</v>
      </c>
      <c r="C7" s="181">
        <v>42</v>
      </c>
      <c r="D7" s="165" t="s">
        <v>306</v>
      </c>
      <c r="E7" s="213">
        <v>5</v>
      </c>
      <c r="F7" s="122">
        <f t="shared" si="0"/>
        <v>210</v>
      </c>
    </row>
    <row r="8" spans="1:6" s="11" customFormat="1" ht="24">
      <c r="A8" s="196">
        <v>4</v>
      </c>
      <c r="B8" s="198" t="s">
        <v>300</v>
      </c>
      <c r="C8" s="181">
        <v>24</v>
      </c>
      <c r="D8" s="165" t="s">
        <v>305</v>
      </c>
      <c r="E8" s="213">
        <v>15</v>
      </c>
      <c r="F8" s="122">
        <f t="shared" si="0"/>
        <v>360</v>
      </c>
    </row>
    <row r="9" spans="1:6" s="11" customFormat="1" ht="24">
      <c r="A9" s="196">
        <v>5</v>
      </c>
      <c r="B9" s="198" t="s">
        <v>301</v>
      </c>
      <c r="C9" s="181">
        <v>30</v>
      </c>
      <c r="D9" s="165" t="s">
        <v>305</v>
      </c>
      <c r="E9" s="213">
        <v>20</v>
      </c>
      <c r="F9" s="122">
        <f t="shared" si="0"/>
        <v>600</v>
      </c>
    </row>
    <row r="10" spans="1:6" s="11" customFormat="1" ht="24">
      <c r="A10" s="196">
        <v>6</v>
      </c>
      <c r="B10" s="198" t="s">
        <v>302</v>
      </c>
      <c r="C10" s="181">
        <v>24</v>
      </c>
      <c r="D10" s="165" t="s">
        <v>146</v>
      </c>
      <c r="E10" s="213">
        <v>5</v>
      </c>
      <c r="F10" s="122">
        <f t="shared" si="0"/>
        <v>120</v>
      </c>
    </row>
    <row r="11" spans="1:6" ht="24">
      <c r="A11" s="196">
        <v>7</v>
      </c>
      <c r="B11" s="198" t="s">
        <v>303</v>
      </c>
      <c r="C11" s="181">
        <v>24</v>
      </c>
      <c r="D11" s="165" t="s">
        <v>267</v>
      </c>
      <c r="E11" s="213">
        <v>20</v>
      </c>
      <c r="F11" s="122">
        <f t="shared" si="0"/>
        <v>480</v>
      </c>
    </row>
    <row r="12" spans="1:6" ht="24">
      <c r="A12" s="196">
        <v>8</v>
      </c>
      <c r="B12" s="198" t="s">
        <v>304</v>
      </c>
      <c r="C12" s="181">
        <v>36</v>
      </c>
      <c r="D12" s="165" t="s">
        <v>307</v>
      </c>
      <c r="E12" s="213">
        <v>17</v>
      </c>
      <c r="F12" s="122">
        <f>C12*E12</f>
        <v>612</v>
      </c>
    </row>
    <row r="13" spans="1:6" ht="24">
      <c r="A13" s="196"/>
      <c r="B13" s="666" t="s">
        <v>936</v>
      </c>
      <c r="C13" s="667"/>
      <c r="D13" s="668"/>
      <c r="E13" s="394">
        <f>SUM(F5:F12)</f>
        <v>3432</v>
      </c>
      <c r="F13" s="122"/>
    </row>
    <row r="14" spans="1:6" ht="24">
      <c r="A14" s="196">
        <v>9</v>
      </c>
      <c r="B14" s="198" t="s">
        <v>310</v>
      </c>
      <c r="C14" s="197">
        <v>2</v>
      </c>
      <c r="D14" s="165" t="s">
        <v>320</v>
      </c>
      <c r="E14" s="214">
        <v>45</v>
      </c>
      <c r="F14" s="122">
        <f t="shared" si="0"/>
        <v>90</v>
      </c>
    </row>
    <row r="15" spans="1:6" ht="24">
      <c r="A15" s="196">
        <v>10</v>
      </c>
      <c r="B15" s="198" t="s">
        <v>309</v>
      </c>
      <c r="C15" s="197">
        <v>8</v>
      </c>
      <c r="D15" s="52" t="s">
        <v>265</v>
      </c>
      <c r="E15" s="214">
        <v>15</v>
      </c>
      <c r="F15" s="155">
        <f t="shared" si="0"/>
        <v>120</v>
      </c>
    </row>
    <row r="16" spans="1:6" ht="24">
      <c r="A16" s="196">
        <v>11</v>
      </c>
      <c r="B16" s="198" t="s">
        <v>311</v>
      </c>
      <c r="C16" s="181">
        <v>10</v>
      </c>
      <c r="D16" s="165" t="s">
        <v>265</v>
      </c>
      <c r="E16" s="213">
        <v>7</v>
      </c>
      <c r="F16" s="155">
        <f t="shared" si="0"/>
        <v>70</v>
      </c>
    </row>
    <row r="17" spans="1:6" ht="24">
      <c r="A17" s="196">
        <v>12</v>
      </c>
      <c r="B17" s="198" t="s">
        <v>312</v>
      </c>
      <c r="C17" s="181">
        <v>2</v>
      </c>
      <c r="D17" s="165" t="s">
        <v>160</v>
      </c>
      <c r="E17" s="213">
        <v>118</v>
      </c>
      <c r="F17" s="122">
        <f t="shared" si="0"/>
        <v>236</v>
      </c>
    </row>
    <row r="18" spans="1:6" ht="24">
      <c r="A18" s="196">
        <v>13</v>
      </c>
      <c r="B18" s="198" t="s">
        <v>313</v>
      </c>
      <c r="C18" s="181">
        <v>2</v>
      </c>
      <c r="D18" s="165" t="s">
        <v>160</v>
      </c>
      <c r="E18" s="213">
        <v>20</v>
      </c>
      <c r="F18" s="122">
        <f t="shared" si="0"/>
        <v>40</v>
      </c>
    </row>
    <row r="19" spans="1:6" ht="24">
      <c r="A19" s="196">
        <v>14</v>
      </c>
      <c r="B19" s="198" t="s">
        <v>314</v>
      </c>
      <c r="C19" s="181">
        <v>6</v>
      </c>
      <c r="D19" s="165" t="s">
        <v>208</v>
      </c>
      <c r="E19" s="213">
        <v>25</v>
      </c>
      <c r="F19" s="122">
        <f t="shared" si="0"/>
        <v>150</v>
      </c>
    </row>
    <row r="20" spans="1:6" ht="24">
      <c r="A20" s="196">
        <v>15</v>
      </c>
      <c r="B20" s="198" t="s">
        <v>315</v>
      </c>
      <c r="C20" s="181">
        <v>4</v>
      </c>
      <c r="D20" s="165" t="s">
        <v>321</v>
      </c>
      <c r="E20" s="213">
        <v>50</v>
      </c>
      <c r="F20" s="122">
        <f t="shared" si="0"/>
        <v>200</v>
      </c>
    </row>
    <row r="21" spans="1:6" ht="24">
      <c r="A21" s="196">
        <v>16</v>
      </c>
      <c r="B21" s="198" t="s">
        <v>323</v>
      </c>
      <c r="C21" s="181">
        <v>2</v>
      </c>
      <c r="D21" s="165" t="s">
        <v>160</v>
      </c>
      <c r="E21" s="215">
        <v>35</v>
      </c>
      <c r="F21" s="122">
        <f t="shared" si="0"/>
        <v>70</v>
      </c>
    </row>
    <row r="22" spans="1:6" ht="24">
      <c r="A22" s="196">
        <v>17</v>
      </c>
      <c r="B22" s="198" t="s">
        <v>316</v>
      </c>
      <c r="C22" s="181">
        <v>6</v>
      </c>
      <c r="D22" s="165" t="s">
        <v>305</v>
      </c>
      <c r="E22" s="213">
        <v>15</v>
      </c>
      <c r="F22" s="122">
        <f t="shared" si="0"/>
        <v>90</v>
      </c>
    </row>
    <row r="23" spans="1:6" ht="24">
      <c r="A23" s="196">
        <v>18</v>
      </c>
      <c r="B23" s="198" t="s">
        <v>317</v>
      </c>
      <c r="C23" s="181">
        <v>20</v>
      </c>
      <c r="D23" s="165" t="s">
        <v>265</v>
      </c>
      <c r="E23" s="213">
        <v>5</v>
      </c>
      <c r="F23" s="122">
        <f t="shared" si="0"/>
        <v>100</v>
      </c>
    </row>
    <row r="24" spans="1:6" ht="24">
      <c r="A24" s="196">
        <v>19</v>
      </c>
      <c r="B24" s="198" t="s">
        <v>318</v>
      </c>
      <c r="C24" s="181">
        <v>6</v>
      </c>
      <c r="D24" s="165" t="s">
        <v>322</v>
      </c>
      <c r="E24" s="213">
        <v>20</v>
      </c>
      <c r="F24" s="122">
        <f t="shared" si="0"/>
        <v>120</v>
      </c>
    </row>
    <row r="25" spans="1:6" ht="24">
      <c r="A25" s="196">
        <v>20</v>
      </c>
      <c r="B25" s="198" t="s">
        <v>319</v>
      </c>
      <c r="C25" s="181">
        <v>10</v>
      </c>
      <c r="D25" s="165" t="s">
        <v>306</v>
      </c>
      <c r="E25" s="213">
        <v>6</v>
      </c>
      <c r="F25" s="122">
        <f t="shared" si="0"/>
        <v>60</v>
      </c>
    </row>
    <row r="26" spans="1:6" ht="24">
      <c r="A26" s="196">
        <v>21</v>
      </c>
      <c r="B26" s="199" t="s">
        <v>308</v>
      </c>
      <c r="C26" s="3">
        <v>90</v>
      </c>
      <c r="D26" s="165" t="s">
        <v>146</v>
      </c>
      <c r="E26" s="215">
        <v>3</v>
      </c>
      <c r="F26" s="122">
        <f t="shared" si="0"/>
        <v>270</v>
      </c>
    </row>
    <row r="27" spans="1:6" ht="24">
      <c r="A27" s="642" t="s">
        <v>10</v>
      </c>
      <c r="B27" s="642"/>
      <c r="C27" s="642"/>
      <c r="D27" s="642"/>
      <c r="E27" s="642"/>
      <c r="F27" s="470">
        <f>SUM(F4:F26)</f>
        <v>5048</v>
      </c>
    </row>
    <row r="28" spans="1:6" ht="24">
      <c r="A28" s="50"/>
      <c r="B28" s="50"/>
      <c r="C28" s="50"/>
      <c r="D28" s="50"/>
      <c r="E28" s="146"/>
      <c r="F28" s="201"/>
    </row>
    <row r="29" spans="1:6" ht="24">
      <c r="A29" s="36"/>
      <c r="B29" s="36"/>
      <c r="C29" s="36"/>
      <c r="D29" s="94"/>
      <c r="E29" s="129"/>
      <c r="F29" s="121"/>
    </row>
    <row r="30" spans="1:6" ht="24">
      <c r="A30" s="643" t="s">
        <v>325</v>
      </c>
      <c r="B30" s="643"/>
      <c r="C30" s="643"/>
      <c r="D30" s="643"/>
      <c r="E30" s="643"/>
      <c r="F30" s="643"/>
    </row>
    <row r="31" spans="1:6" ht="48">
      <c r="A31" s="27" t="s">
        <v>0</v>
      </c>
      <c r="B31" s="95" t="s">
        <v>1</v>
      </c>
      <c r="C31" s="168" t="s">
        <v>2</v>
      </c>
      <c r="D31" s="168" t="s">
        <v>143</v>
      </c>
      <c r="E31" s="211" t="s">
        <v>3</v>
      </c>
      <c r="F31" s="118" t="s">
        <v>4</v>
      </c>
    </row>
    <row r="32" spans="1:6" ht="24">
      <c r="A32" s="453">
        <v>1</v>
      </c>
      <c r="B32" s="472" t="s">
        <v>324</v>
      </c>
      <c r="C32" s="188">
        <v>2</v>
      </c>
      <c r="D32" s="473"/>
      <c r="E32" s="381">
        <v>15000</v>
      </c>
      <c r="F32" s="211">
        <f>C32*E32</f>
        <v>30000</v>
      </c>
    </row>
    <row r="33" spans="1:6" ht="24">
      <c r="A33" s="41">
        <v>2</v>
      </c>
      <c r="B33" s="474" t="s">
        <v>206</v>
      </c>
      <c r="C33" s="240">
        <v>114</v>
      </c>
      <c r="D33" s="240"/>
      <c r="E33" s="210">
        <v>40</v>
      </c>
      <c r="F33" s="211">
        <f>C33*E33</f>
        <v>4560</v>
      </c>
    </row>
    <row r="34" spans="1:6" ht="24">
      <c r="A34" s="642" t="s">
        <v>10</v>
      </c>
      <c r="B34" s="642"/>
      <c r="C34" s="642"/>
      <c r="D34" s="642"/>
      <c r="E34" s="642"/>
      <c r="F34" s="461">
        <f>SUM(F32:F33)</f>
        <v>34560</v>
      </c>
    </row>
    <row r="35" spans="1:6" ht="24">
      <c r="A35" s="152"/>
      <c r="B35" s="152"/>
      <c r="C35" s="152"/>
      <c r="D35" s="152"/>
      <c r="E35" s="156"/>
      <c r="F35" s="121"/>
    </row>
    <row r="36" spans="1:6" ht="24">
      <c r="A36" s="152"/>
      <c r="B36" s="152"/>
      <c r="C36" s="152"/>
      <c r="D36" s="152"/>
      <c r="E36" s="129"/>
      <c r="F36" s="121"/>
    </row>
    <row r="37" spans="1:6" ht="24">
      <c r="A37" s="644" t="s">
        <v>348</v>
      </c>
      <c r="B37" s="644"/>
      <c r="C37" s="644"/>
      <c r="D37" s="644"/>
      <c r="E37" s="644"/>
      <c r="F37" s="644"/>
    </row>
    <row r="38" spans="1:6" ht="24">
      <c r="A38" s="643" t="s">
        <v>349</v>
      </c>
      <c r="B38" s="643"/>
      <c r="C38" s="643"/>
      <c r="D38" s="643"/>
      <c r="E38" s="643"/>
      <c r="F38" s="643"/>
    </row>
    <row r="39" spans="1:6" ht="48">
      <c r="A39" s="27" t="s">
        <v>0</v>
      </c>
      <c r="B39" s="28" t="s">
        <v>1</v>
      </c>
      <c r="C39" s="28" t="s">
        <v>2</v>
      </c>
      <c r="D39" s="95" t="s">
        <v>143</v>
      </c>
      <c r="E39" s="211" t="s">
        <v>3</v>
      </c>
      <c r="F39" s="118" t="s">
        <v>4</v>
      </c>
    </row>
    <row r="40" spans="1:6" ht="24">
      <c r="A40" s="29">
        <v>1</v>
      </c>
      <c r="B40" s="203" t="s">
        <v>326</v>
      </c>
      <c r="C40" s="204">
        <v>2</v>
      </c>
      <c r="D40" s="44"/>
      <c r="E40" s="217">
        <v>95</v>
      </c>
      <c r="F40" s="122">
        <f t="shared" ref="F40:F61" si="1">C40*E40</f>
        <v>190</v>
      </c>
    </row>
    <row r="41" spans="1:6" ht="24">
      <c r="A41" s="29">
        <v>2</v>
      </c>
      <c r="B41" s="203" t="s">
        <v>347</v>
      </c>
      <c r="C41" s="204">
        <v>2</v>
      </c>
      <c r="D41" s="44"/>
      <c r="E41" s="217">
        <v>70</v>
      </c>
      <c r="F41" s="122">
        <f t="shared" si="1"/>
        <v>140</v>
      </c>
    </row>
    <row r="42" spans="1:6" ht="24">
      <c r="A42" s="29">
        <v>3</v>
      </c>
      <c r="B42" s="203" t="s">
        <v>346</v>
      </c>
      <c r="C42" s="204">
        <v>2</v>
      </c>
      <c r="D42" s="44"/>
      <c r="E42" s="217">
        <v>115</v>
      </c>
      <c r="F42" s="122">
        <f t="shared" si="1"/>
        <v>230</v>
      </c>
    </row>
    <row r="43" spans="1:6" ht="24">
      <c r="A43" s="29">
        <v>4</v>
      </c>
      <c r="B43" s="203" t="s">
        <v>345</v>
      </c>
      <c r="C43" s="204">
        <v>1</v>
      </c>
      <c r="D43" s="44"/>
      <c r="E43" s="217">
        <v>60</v>
      </c>
      <c r="F43" s="122">
        <f t="shared" si="1"/>
        <v>60</v>
      </c>
    </row>
    <row r="44" spans="1:6" ht="24">
      <c r="A44" s="29">
        <v>5</v>
      </c>
      <c r="B44" s="203" t="s">
        <v>344</v>
      </c>
      <c r="C44" s="204">
        <v>1</v>
      </c>
      <c r="D44" s="44"/>
      <c r="E44" s="217">
        <v>85</v>
      </c>
      <c r="F44" s="122">
        <f t="shared" si="1"/>
        <v>85</v>
      </c>
    </row>
    <row r="45" spans="1:6" ht="24">
      <c r="A45" s="29">
        <v>6</v>
      </c>
      <c r="B45" s="203" t="s">
        <v>343</v>
      </c>
      <c r="C45" s="204">
        <v>1</v>
      </c>
      <c r="D45" s="44"/>
      <c r="E45" s="217">
        <v>60</v>
      </c>
      <c r="F45" s="122">
        <f t="shared" si="1"/>
        <v>60</v>
      </c>
    </row>
    <row r="46" spans="1:6" ht="24">
      <c r="A46" s="29">
        <v>7</v>
      </c>
      <c r="B46" s="203" t="s">
        <v>342</v>
      </c>
      <c r="C46" s="204">
        <v>1</v>
      </c>
      <c r="D46" s="44"/>
      <c r="E46" s="217">
        <v>130</v>
      </c>
      <c r="F46" s="122">
        <f t="shared" si="1"/>
        <v>130</v>
      </c>
    </row>
    <row r="47" spans="1:6" ht="24">
      <c r="A47" s="29">
        <v>8</v>
      </c>
      <c r="B47" s="203" t="s">
        <v>341</v>
      </c>
      <c r="C47" s="204">
        <v>1</v>
      </c>
      <c r="D47" s="44"/>
      <c r="E47" s="217">
        <v>150</v>
      </c>
      <c r="F47" s="122">
        <f t="shared" si="1"/>
        <v>150</v>
      </c>
    </row>
    <row r="48" spans="1:6" ht="24">
      <c r="A48" s="29">
        <v>9</v>
      </c>
      <c r="B48" s="203" t="s">
        <v>340</v>
      </c>
      <c r="C48" s="204">
        <v>1</v>
      </c>
      <c r="D48" s="44"/>
      <c r="E48" s="217">
        <v>85</v>
      </c>
      <c r="F48" s="122">
        <f t="shared" si="1"/>
        <v>85</v>
      </c>
    </row>
    <row r="49" spans="1:6" ht="24">
      <c r="A49" s="29">
        <v>10</v>
      </c>
      <c r="B49" s="203" t="s">
        <v>339</v>
      </c>
      <c r="C49" s="204">
        <v>2</v>
      </c>
      <c r="D49" s="44"/>
      <c r="E49" s="217">
        <v>150</v>
      </c>
      <c r="F49" s="122">
        <f t="shared" si="1"/>
        <v>300</v>
      </c>
    </row>
    <row r="50" spans="1:6" ht="24">
      <c r="A50" s="29">
        <v>11</v>
      </c>
      <c r="B50" s="203" t="s">
        <v>338</v>
      </c>
      <c r="C50" s="204">
        <v>1</v>
      </c>
      <c r="D50" s="44"/>
      <c r="E50" s="217">
        <v>50</v>
      </c>
      <c r="F50" s="122">
        <f t="shared" si="1"/>
        <v>50</v>
      </c>
    </row>
    <row r="51" spans="1:6" ht="24">
      <c r="A51" s="29">
        <v>12</v>
      </c>
      <c r="B51" s="203" t="s">
        <v>337</v>
      </c>
      <c r="C51" s="204">
        <v>1</v>
      </c>
      <c r="D51" s="44"/>
      <c r="E51" s="217">
        <v>60</v>
      </c>
      <c r="F51" s="122">
        <f t="shared" si="1"/>
        <v>60</v>
      </c>
    </row>
    <row r="52" spans="1:6" ht="24">
      <c r="A52" s="29">
        <v>13</v>
      </c>
      <c r="B52" s="203" t="s">
        <v>336</v>
      </c>
      <c r="C52" s="204">
        <v>1</v>
      </c>
      <c r="D52" s="44"/>
      <c r="E52" s="217">
        <v>200</v>
      </c>
      <c r="F52" s="122">
        <f t="shared" si="1"/>
        <v>200</v>
      </c>
    </row>
    <row r="53" spans="1:6" ht="24">
      <c r="A53" s="29">
        <v>14</v>
      </c>
      <c r="B53" s="203" t="s">
        <v>335</v>
      </c>
      <c r="C53" s="204">
        <v>1</v>
      </c>
      <c r="D53" s="44"/>
      <c r="E53" s="217">
        <v>60</v>
      </c>
      <c r="F53" s="122">
        <f t="shared" si="1"/>
        <v>60</v>
      </c>
    </row>
    <row r="54" spans="1:6" ht="24">
      <c r="A54" s="29">
        <v>15</v>
      </c>
      <c r="B54" s="203" t="s">
        <v>334</v>
      </c>
      <c r="C54" s="204">
        <v>1</v>
      </c>
      <c r="D54" s="44"/>
      <c r="E54" s="217">
        <v>60</v>
      </c>
      <c r="F54" s="122">
        <f t="shared" si="1"/>
        <v>60</v>
      </c>
    </row>
    <row r="55" spans="1:6" ht="24">
      <c r="A55" s="29">
        <v>16</v>
      </c>
      <c r="B55" s="203" t="s">
        <v>333</v>
      </c>
      <c r="C55" s="204">
        <v>2</v>
      </c>
      <c r="D55" s="44"/>
      <c r="E55" s="217">
        <v>45</v>
      </c>
      <c r="F55" s="122">
        <f t="shared" si="1"/>
        <v>90</v>
      </c>
    </row>
    <row r="56" spans="1:6" ht="24">
      <c r="A56" s="29">
        <v>17</v>
      </c>
      <c r="B56" s="203" t="s">
        <v>332</v>
      </c>
      <c r="C56" s="204">
        <v>2</v>
      </c>
      <c r="D56" s="44"/>
      <c r="E56" s="217">
        <v>95</v>
      </c>
      <c r="F56" s="122">
        <f t="shared" si="1"/>
        <v>190</v>
      </c>
    </row>
    <row r="57" spans="1:6" ht="24">
      <c r="A57" s="29">
        <v>18</v>
      </c>
      <c r="B57" s="203" t="s">
        <v>331</v>
      </c>
      <c r="C57" s="204">
        <v>1</v>
      </c>
      <c r="D57" s="44"/>
      <c r="E57" s="217">
        <v>50</v>
      </c>
      <c r="F57" s="122">
        <f t="shared" si="1"/>
        <v>50</v>
      </c>
    </row>
    <row r="58" spans="1:6" ht="24">
      <c r="A58" s="29">
        <v>19</v>
      </c>
      <c r="B58" s="203" t="s">
        <v>330</v>
      </c>
      <c r="C58" s="204">
        <v>1</v>
      </c>
      <c r="D58" s="44"/>
      <c r="E58" s="217">
        <v>420</v>
      </c>
      <c r="F58" s="122">
        <f t="shared" si="1"/>
        <v>420</v>
      </c>
    </row>
    <row r="59" spans="1:6" ht="24">
      <c r="A59" s="29">
        <v>20</v>
      </c>
      <c r="B59" s="203" t="s">
        <v>329</v>
      </c>
      <c r="C59" s="204">
        <v>2</v>
      </c>
      <c r="D59" s="44"/>
      <c r="E59" s="217">
        <v>95</v>
      </c>
      <c r="F59" s="122">
        <f t="shared" si="1"/>
        <v>190</v>
      </c>
    </row>
    <row r="60" spans="1:6" ht="24">
      <c r="A60" s="29">
        <v>21</v>
      </c>
      <c r="B60" s="203" t="s">
        <v>328</v>
      </c>
      <c r="C60" s="204">
        <v>2</v>
      </c>
      <c r="D60" s="44"/>
      <c r="E60" s="217">
        <v>90</v>
      </c>
      <c r="F60" s="122">
        <f t="shared" si="1"/>
        <v>180</v>
      </c>
    </row>
    <row r="61" spans="1:6" ht="24">
      <c r="A61" s="29">
        <v>22</v>
      </c>
      <c r="B61" s="16" t="s">
        <v>327</v>
      </c>
      <c r="C61" s="205">
        <v>1</v>
      </c>
      <c r="D61" s="44"/>
      <c r="E61" s="218">
        <v>280</v>
      </c>
      <c r="F61" s="122">
        <f t="shared" si="1"/>
        <v>280</v>
      </c>
    </row>
    <row r="62" spans="1:6" ht="24">
      <c r="A62" s="642" t="s">
        <v>10</v>
      </c>
      <c r="B62" s="642"/>
      <c r="C62" s="642"/>
      <c r="D62" s="642"/>
      <c r="E62" s="642"/>
      <c r="F62" s="462">
        <f>SUM(F40:F61)</f>
        <v>3260</v>
      </c>
    </row>
    <row r="63" spans="1:6" ht="24">
      <c r="A63" s="152"/>
      <c r="B63" s="152"/>
      <c r="C63" s="152"/>
      <c r="D63" s="152"/>
      <c r="E63" s="156"/>
      <c r="F63" s="121"/>
    </row>
    <row r="64" spans="1:6" ht="24">
      <c r="A64" s="152"/>
      <c r="B64" s="152"/>
      <c r="C64" s="152"/>
      <c r="D64" s="152"/>
      <c r="E64" s="156"/>
      <c r="F64" s="121"/>
    </row>
    <row r="65" spans="1:6" ht="24">
      <c r="A65" s="643" t="s">
        <v>350</v>
      </c>
      <c r="B65" s="643"/>
      <c r="C65" s="643"/>
      <c r="D65" s="643"/>
      <c r="E65" s="643"/>
      <c r="F65" s="643"/>
    </row>
    <row r="66" spans="1:6" ht="48">
      <c r="A66" s="27" t="s">
        <v>0</v>
      </c>
      <c r="B66" s="160" t="s">
        <v>1</v>
      </c>
      <c r="C66" s="160" t="s">
        <v>2</v>
      </c>
      <c r="D66" s="160" t="s">
        <v>143</v>
      </c>
      <c r="E66" s="211" t="s">
        <v>3</v>
      </c>
      <c r="F66" s="118" t="s">
        <v>4</v>
      </c>
    </row>
    <row r="67" spans="1:6" ht="24">
      <c r="A67" s="162">
        <v>1</v>
      </c>
      <c r="B67" s="203" t="s">
        <v>351</v>
      </c>
      <c r="C67" s="181">
        <v>6</v>
      </c>
      <c r="D67" s="165"/>
      <c r="E67" s="209">
        <v>60</v>
      </c>
      <c r="F67" s="122">
        <f t="shared" ref="F67:F115" si="2">C67*E67</f>
        <v>360</v>
      </c>
    </row>
    <row r="68" spans="1:6" ht="24">
      <c r="A68" s="162">
        <v>2</v>
      </c>
      <c r="B68" s="203" t="s">
        <v>353</v>
      </c>
      <c r="C68" s="181">
        <v>6</v>
      </c>
      <c r="D68" s="165"/>
      <c r="E68" s="209">
        <v>70</v>
      </c>
      <c r="F68" s="122">
        <f t="shared" si="2"/>
        <v>420</v>
      </c>
    </row>
    <row r="69" spans="1:6" ht="24">
      <c r="A69" s="162">
        <v>3</v>
      </c>
      <c r="B69" s="203" t="s">
        <v>354</v>
      </c>
      <c r="C69" s="181">
        <v>6</v>
      </c>
      <c r="D69" s="165"/>
      <c r="E69" s="209">
        <v>270</v>
      </c>
      <c r="F69" s="122">
        <f t="shared" si="2"/>
        <v>1620</v>
      </c>
    </row>
    <row r="70" spans="1:6" ht="24">
      <c r="A70" s="162">
        <v>4</v>
      </c>
      <c r="B70" s="203" t="s">
        <v>355</v>
      </c>
      <c r="C70" s="181">
        <v>6</v>
      </c>
      <c r="D70" s="165"/>
      <c r="E70" s="209">
        <v>300</v>
      </c>
      <c r="F70" s="122">
        <f t="shared" si="2"/>
        <v>1800</v>
      </c>
    </row>
    <row r="71" spans="1:6" ht="27">
      <c r="A71" s="162">
        <v>5</v>
      </c>
      <c r="B71" s="203" t="s">
        <v>356</v>
      </c>
      <c r="C71" s="181">
        <v>6</v>
      </c>
      <c r="D71" s="165"/>
      <c r="E71" s="209">
        <v>80</v>
      </c>
      <c r="F71" s="122">
        <f t="shared" si="2"/>
        <v>480</v>
      </c>
    </row>
    <row r="72" spans="1:6" ht="24">
      <c r="A72" s="162">
        <v>6</v>
      </c>
      <c r="B72" s="203" t="s">
        <v>357</v>
      </c>
      <c r="C72" s="181">
        <v>2</v>
      </c>
      <c r="D72" s="165"/>
      <c r="E72" s="209">
        <v>150</v>
      </c>
      <c r="F72" s="122">
        <f t="shared" si="2"/>
        <v>300</v>
      </c>
    </row>
    <row r="73" spans="1:6" ht="24">
      <c r="A73" s="162">
        <v>7</v>
      </c>
      <c r="B73" s="548" t="s">
        <v>358</v>
      </c>
      <c r="C73" s="181">
        <v>10</v>
      </c>
      <c r="D73" s="165"/>
      <c r="E73" s="209">
        <v>20</v>
      </c>
      <c r="F73" s="122">
        <f t="shared" si="2"/>
        <v>200</v>
      </c>
    </row>
    <row r="74" spans="1:6" ht="24">
      <c r="A74" s="162">
        <v>8</v>
      </c>
      <c r="B74" s="203" t="s">
        <v>359</v>
      </c>
      <c r="C74" s="181">
        <v>3</v>
      </c>
      <c r="D74" s="165"/>
      <c r="E74" s="209">
        <v>55</v>
      </c>
      <c r="F74" s="122">
        <f t="shared" si="2"/>
        <v>165</v>
      </c>
    </row>
    <row r="75" spans="1:6" ht="24">
      <c r="A75" s="541">
        <v>9</v>
      </c>
      <c r="B75" s="203" t="s">
        <v>360</v>
      </c>
      <c r="C75" s="181">
        <v>6</v>
      </c>
      <c r="D75" s="165"/>
      <c r="E75" s="209">
        <v>40</v>
      </c>
      <c r="F75" s="122">
        <f t="shared" si="2"/>
        <v>240</v>
      </c>
    </row>
    <row r="76" spans="1:6" ht="24">
      <c r="A76" s="541">
        <v>10</v>
      </c>
      <c r="B76" s="203" t="s">
        <v>361</v>
      </c>
      <c r="C76" s="181">
        <v>2</v>
      </c>
      <c r="D76" s="165"/>
      <c r="E76" s="209">
        <v>260</v>
      </c>
      <c r="F76" s="122">
        <f t="shared" si="2"/>
        <v>520</v>
      </c>
    </row>
    <row r="77" spans="1:6" ht="24">
      <c r="A77" s="541">
        <v>11</v>
      </c>
      <c r="B77" s="203" t="s">
        <v>362</v>
      </c>
      <c r="C77" s="181">
        <v>2</v>
      </c>
      <c r="D77" s="165"/>
      <c r="E77" s="209">
        <v>60</v>
      </c>
      <c r="F77" s="122">
        <f t="shared" si="2"/>
        <v>120</v>
      </c>
    </row>
    <row r="78" spans="1:6" ht="24">
      <c r="A78" s="541">
        <v>12</v>
      </c>
      <c r="B78" s="203" t="s">
        <v>363</v>
      </c>
      <c r="C78" s="181">
        <v>2</v>
      </c>
      <c r="D78" s="165"/>
      <c r="E78" s="209">
        <v>110</v>
      </c>
      <c r="F78" s="122">
        <f t="shared" si="2"/>
        <v>220</v>
      </c>
    </row>
    <row r="79" spans="1:6" ht="24">
      <c r="A79" s="541">
        <v>13</v>
      </c>
      <c r="B79" s="203" t="s">
        <v>364</v>
      </c>
      <c r="C79" s="181">
        <v>3</v>
      </c>
      <c r="D79" s="165"/>
      <c r="E79" s="209">
        <v>180</v>
      </c>
      <c r="F79" s="122">
        <f t="shared" si="2"/>
        <v>540</v>
      </c>
    </row>
    <row r="80" spans="1:6" ht="24">
      <c r="A80" s="541">
        <v>14</v>
      </c>
      <c r="B80" s="203" t="s">
        <v>365</v>
      </c>
      <c r="C80" s="181">
        <v>3</v>
      </c>
      <c r="D80" s="165"/>
      <c r="E80" s="209">
        <v>70</v>
      </c>
      <c r="F80" s="122">
        <f t="shared" si="2"/>
        <v>210</v>
      </c>
    </row>
    <row r="81" spans="1:6" ht="24">
      <c r="A81" s="541">
        <v>15</v>
      </c>
      <c r="B81" s="203" t="s">
        <v>366</v>
      </c>
      <c r="C81" s="181">
        <v>3</v>
      </c>
      <c r="D81" s="165"/>
      <c r="E81" s="209">
        <v>65</v>
      </c>
      <c r="F81" s="122">
        <f t="shared" si="2"/>
        <v>195</v>
      </c>
    </row>
    <row r="82" spans="1:6" ht="24">
      <c r="A82" s="541">
        <v>16</v>
      </c>
      <c r="B82" s="203" t="s">
        <v>367</v>
      </c>
      <c r="C82" s="181">
        <v>3</v>
      </c>
      <c r="D82" s="165"/>
      <c r="E82" s="209">
        <v>100</v>
      </c>
      <c r="F82" s="122">
        <f t="shared" si="2"/>
        <v>300</v>
      </c>
    </row>
    <row r="83" spans="1:6" ht="24">
      <c r="A83" s="541">
        <v>17</v>
      </c>
      <c r="B83" s="203" t="s">
        <v>368</v>
      </c>
      <c r="C83" s="181">
        <v>3</v>
      </c>
      <c r="D83" s="165"/>
      <c r="E83" s="209">
        <v>170</v>
      </c>
      <c r="F83" s="122">
        <f t="shared" si="2"/>
        <v>510</v>
      </c>
    </row>
    <row r="84" spans="1:6" ht="24">
      <c r="A84" s="541">
        <v>18</v>
      </c>
      <c r="B84" s="203" t="s">
        <v>369</v>
      </c>
      <c r="C84" s="181">
        <v>6</v>
      </c>
      <c r="D84" s="165"/>
      <c r="E84" s="209">
        <v>110</v>
      </c>
      <c r="F84" s="122">
        <f t="shared" si="2"/>
        <v>660</v>
      </c>
    </row>
    <row r="85" spans="1:6" ht="24">
      <c r="A85" s="541">
        <v>19</v>
      </c>
      <c r="B85" s="203" t="s">
        <v>370</v>
      </c>
      <c r="C85" s="181">
        <v>6</v>
      </c>
      <c r="D85" s="165"/>
      <c r="E85" s="209">
        <v>45</v>
      </c>
      <c r="F85" s="122">
        <f t="shared" si="2"/>
        <v>270</v>
      </c>
    </row>
    <row r="86" spans="1:6" ht="24">
      <c r="A86" s="541">
        <v>20</v>
      </c>
      <c r="B86" s="203" t="s">
        <v>371</v>
      </c>
      <c r="C86" s="181">
        <v>6</v>
      </c>
      <c r="D86" s="165"/>
      <c r="E86" s="209">
        <v>100</v>
      </c>
      <c r="F86" s="122">
        <f t="shared" si="2"/>
        <v>600</v>
      </c>
    </row>
    <row r="87" spans="1:6" ht="24">
      <c r="A87" s="541">
        <v>21</v>
      </c>
      <c r="B87" s="203" t="s">
        <v>372</v>
      </c>
      <c r="C87" s="181">
        <v>2</v>
      </c>
      <c r="D87" s="165"/>
      <c r="E87" s="209">
        <v>220</v>
      </c>
      <c r="F87" s="122">
        <f t="shared" si="2"/>
        <v>440</v>
      </c>
    </row>
    <row r="88" spans="1:6" ht="24">
      <c r="A88" s="541">
        <v>22</v>
      </c>
      <c r="B88" s="203" t="s">
        <v>373</v>
      </c>
      <c r="C88" s="181">
        <v>1</v>
      </c>
      <c r="D88" s="165"/>
      <c r="E88" s="209">
        <v>36</v>
      </c>
      <c r="F88" s="122">
        <f t="shared" si="2"/>
        <v>36</v>
      </c>
    </row>
    <row r="89" spans="1:6" ht="24">
      <c r="A89" s="541">
        <v>23</v>
      </c>
      <c r="B89" s="203" t="s">
        <v>374</v>
      </c>
      <c r="C89" s="181">
        <v>2</v>
      </c>
      <c r="D89" s="165"/>
      <c r="E89" s="209">
        <v>80</v>
      </c>
      <c r="F89" s="122">
        <f t="shared" si="2"/>
        <v>160</v>
      </c>
    </row>
    <row r="90" spans="1:6" ht="24">
      <c r="A90" s="541">
        <v>24</v>
      </c>
      <c r="B90" s="203" t="s">
        <v>375</v>
      </c>
      <c r="C90" s="181">
        <v>2</v>
      </c>
      <c r="D90" s="165"/>
      <c r="E90" s="209">
        <v>750</v>
      </c>
      <c r="F90" s="122">
        <f t="shared" si="2"/>
        <v>1500</v>
      </c>
    </row>
    <row r="91" spans="1:6" s="83" customFormat="1" ht="24">
      <c r="A91" s="541">
        <v>25</v>
      </c>
      <c r="B91" s="518" t="s">
        <v>603</v>
      </c>
      <c r="C91" s="519">
        <v>1</v>
      </c>
      <c r="D91" s="410"/>
      <c r="E91" s="520">
        <v>28000</v>
      </c>
      <c r="F91" s="379">
        <f t="shared" si="2"/>
        <v>28000</v>
      </c>
    </row>
    <row r="92" spans="1:6" ht="24">
      <c r="A92" s="541">
        <v>26</v>
      </c>
      <c r="B92" s="203" t="s">
        <v>376</v>
      </c>
      <c r="C92" s="181">
        <v>2</v>
      </c>
      <c r="D92" s="165"/>
      <c r="E92" s="209">
        <v>540</v>
      </c>
      <c r="F92" s="122">
        <f t="shared" si="2"/>
        <v>1080</v>
      </c>
    </row>
    <row r="93" spans="1:6" ht="24">
      <c r="A93" s="541">
        <v>27</v>
      </c>
      <c r="B93" s="203" t="s">
        <v>377</v>
      </c>
      <c r="C93" s="181">
        <v>1</v>
      </c>
      <c r="D93" s="165"/>
      <c r="E93" s="209">
        <v>620</v>
      </c>
      <c r="F93" s="122">
        <f t="shared" si="2"/>
        <v>620</v>
      </c>
    </row>
    <row r="94" spans="1:6" ht="24">
      <c r="A94" s="541">
        <v>28</v>
      </c>
      <c r="B94" s="203" t="s">
        <v>378</v>
      </c>
      <c r="C94" s="181">
        <v>3</v>
      </c>
      <c r="D94" s="165"/>
      <c r="E94" s="209">
        <v>370</v>
      </c>
      <c r="F94" s="122">
        <f t="shared" si="2"/>
        <v>1110</v>
      </c>
    </row>
    <row r="95" spans="1:6" ht="24">
      <c r="A95" s="541">
        <v>29</v>
      </c>
      <c r="B95" s="203" t="s">
        <v>379</v>
      </c>
      <c r="C95" s="181">
        <v>3</v>
      </c>
      <c r="D95" s="165"/>
      <c r="E95" s="209">
        <v>350</v>
      </c>
      <c r="F95" s="122">
        <f t="shared" si="2"/>
        <v>1050</v>
      </c>
    </row>
    <row r="96" spans="1:6" ht="24">
      <c r="A96" s="541">
        <v>30</v>
      </c>
      <c r="B96" s="203" t="s">
        <v>380</v>
      </c>
      <c r="C96" s="181">
        <v>2</v>
      </c>
      <c r="D96" s="165"/>
      <c r="E96" s="209">
        <v>690</v>
      </c>
      <c r="F96" s="122">
        <f t="shared" si="2"/>
        <v>1380</v>
      </c>
    </row>
    <row r="97" spans="1:6" ht="24">
      <c r="A97" s="541">
        <v>31</v>
      </c>
      <c r="B97" s="203" t="s">
        <v>381</v>
      </c>
      <c r="C97" s="181">
        <v>1</v>
      </c>
      <c r="D97" s="165"/>
      <c r="E97" s="209">
        <v>710</v>
      </c>
      <c r="F97" s="122">
        <f t="shared" si="2"/>
        <v>710</v>
      </c>
    </row>
    <row r="98" spans="1:6" ht="24">
      <c r="A98" s="541">
        <v>32</v>
      </c>
      <c r="B98" s="203" t="s">
        <v>382</v>
      </c>
      <c r="C98" s="181">
        <v>2</v>
      </c>
      <c r="D98" s="16"/>
      <c r="E98" s="209">
        <v>40</v>
      </c>
      <c r="F98" s="122">
        <f t="shared" si="2"/>
        <v>80</v>
      </c>
    </row>
    <row r="99" spans="1:6" ht="24">
      <c r="A99" s="541">
        <v>33</v>
      </c>
      <c r="B99" s="208" t="s">
        <v>383</v>
      </c>
      <c r="C99" s="181">
        <v>2</v>
      </c>
      <c r="D99" s="16"/>
      <c r="E99" s="209">
        <v>40</v>
      </c>
      <c r="F99" s="122">
        <f t="shared" si="2"/>
        <v>80</v>
      </c>
    </row>
    <row r="100" spans="1:6" s="83" customFormat="1" ht="24">
      <c r="A100" s="541">
        <v>34</v>
      </c>
      <c r="B100" s="203" t="s">
        <v>384</v>
      </c>
      <c r="C100" s="181">
        <v>2</v>
      </c>
      <c r="D100" s="16"/>
      <c r="E100" s="209">
        <v>40</v>
      </c>
      <c r="F100" s="122">
        <f t="shared" si="2"/>
        <v>80</v>
      </c>
    </row>
    <row r="101" spans="1:6" ht="24">
      <c r="A101" s="541">
        <v>35</v>
      </c>
      <c r="B101" s="203" t="s">
        <v>385</v>
      </c>
      <c r="C101" s="181">
        <v>2</v>
      </c>
      <c r="D101" s="16"/>
      <c r="E101" s="209">
        <v>40</v>
      </c>
      <c r="F101" s="122">
        <f t="shared" si="2"/>
        <v>80</v>
      </c>
    </row>
    <row r="102" spans="1:6" ht="24">
      <c r="A102" s="541">
        <v>36</v>
      </c>
      <c r="B102" s="203" t="s">
        <v>386</v>
      </c>
      <c r="C102" s="181">
        <v>1</v>
      </c>
      <c r="D102" s="16"/>
      <c r="E102" s="209">
        <v>30</v>
      </c>
      <c r="F102" s="122">
        <f t="shared" si="2"/>
        <v>30</v>
      </c>
    </row>
    <row r="103" spans="1:6" ht="24">
      <c r="A103" s="541">
        <v>37</v>
      </c>
      <c r="B103" s="203" t="s">
        <v>387</v>
      </c>
      <c r="C103" s="181">
        <v>1</v>
      </c>
      <c r="D103" s="16"/>
      <c r="E103" s="209">
        <v>120</v>
      </c>
      <c r="F103" s="122">
        <f t="shared" si="2"/>
        <v>120</v>
      </c>
    </row>
    <row r="104" spans="1:6" ht="24">
      <c r="A104" s="541">
        <v>38</v>
      </c>
      <c r="B104" s="203" t="s">
        <v>388</v>
      </c>
      <c r="C104" s="181">
        <v>1</v>
      </c>
      <c r="D104" s="16"/>
      <c r="E104" s="209">
        <v>650</v>
      </c>
      <c r="F104" s="122">
        <f t="shared" si="2"/>
        <v>650</v>
      </c>
    </row>
    <row r="105" spans="1:6" ht="24">
      <c r="A105" s="541">
        <v>39</v>
      </c>
      <c r="B105" s="203" t="s">
        <v>389</v>
      </c>
      <c r="C105" s="181">
        <v>1</v>
      </c>
      <c r="D105" s="16"/>
      <c r="E105" s="209">
        <v>600</v>
      </c>
      <c r="F105" s="122">
        <f t="shared" si="2"/>
        <v>600</v>
      </c>
    </row>
    <row r="106" spans="1:6" ht="24">
      <c r="A106" s="541">
        <v>40</v>
      </c>
      <c r="B106" s="203" t="s">
        <v>390</v>
      </c>
      <c r="C106" s="181">
        <v>12</v>
      </c>
      <c r="D106" s="16"/>
      <c r="E106" s="209">
        <v>35</v>
      </c>
      <c r="F106" s="122">
        <f t="shared" si="2"/>
        <v>420</v>
      </c>
    </row>
    <row r="107" spans="1:6" ht="24">
      <c r="A107" s="541">
        <v>41</v>
      </c>
      <c r="B107" s="203" t="s">
        <v>391</v>
      </c>
      <c r="C107" s="181">
        <v>3</v>
      </c>
      <c r="D107" s="16"/>
      <c r="E107" s="209">
        <v>65</v>
      </c>
      <c r="F107" s="122">
        <f t="shared" si="2"/>
        <v>195</v>
      </c>
    </row>
    <row r="108" spans="1:6" ht="24">
      <c r="A108" s="541">
        <v>42</v>
      </c>
      <c r="B108" s="203" t="s">
        <v>352</v>
      </c>
      <c r="C108" s="181">
        <v>1</v>
      </c>
      <c r="D108" s="16"/>
      <c r="E108" s="209">
        <v>2500</v>
      </c>
      <c r="F108" s="122">
        <f t="shared" si="2"/>
        <v>2500</v>
      </c>
    </row>
    <row r="109" spans="1:6" ht="24">
      <c r="A109" s="541">
        <v>43</v>
      </c>
      <c r="B109" s="203" t="s">
        <v>392</v>
      </c>
      <c r="C109" s="181">
        <v>3</v>
      </c>
      <c r="D109" s="16"/>
      <c r="E109" s="209">
        <v>100</v>
      </c>
      <c r="F109" s="122">
        <f t="shared" si="2"/>
        <v>300</v>
      </c>
    </row>
    <row r="110" spans="1:6" ht="24">
      <c r="A110" s="541">
        <v>44</v>
      </c>
      <c r="B110" s="203" t="s">
        <v>393</v>
      </c>
      <c r="C110" s="181">
        <v>2</v>
      </c>
      <c r="D110" s="16"/>
      <c r="E110" s="209">
        <v>95</v>
      </c>
      <c r="F110" s="122">
        <f t="shared" si="2"/>
        <v>190</v>
      </c>
    </row>
    <row r="111" spans="1:6" ht="24">
      <c r="A111" s="541">
        <v>45</v>
      </c>
      <c r="B111" s="203" t="s">
        <v>394</v>
      </c>
      <c r="C111" s="181">
        <v>2</v>
      </c>
      <c r="D111" s="16"/>
      <c r="E111" s="209">
        <v>95</v>
      </c>
      <c r="F111" s="122">
        <f t="shared" si="2"/>
        <v>190</v>
      </c>
    </row>
    <row r="112" spans="1:6" ht="24">
      <c r="A112" s="541">
        <v>46</v>
      </c>
      <c r="B112" s="203" t="s">
        <v>395</v>
      </c>
      <c r="C112" s="181">
        <v>3</v>
      </c>
      <c r="D112" s="16"/>
      <c r="E112" s="209">
        <v>75</v>
      </c>
      <c r="F112" s="122">
        <f t="shared" si="2"/>
        <v>225</v>
      </c>
    </row>
    <row r="113" spans="1:6" ht="24">
      <c r="A113" s="541">
        <v>47</v>
      </c>
      <c r="B113" s="203" t="s">
        <v>396</v>
      </c>
      <c r="C113" s="181">
        <v>3</v>
      </c>
      <c r="D113" s="16"/>
      <c r="E113" s="209">
        <v>75</v>
      </c>
      <c r="F113" s="122">
        <f t="shared" si="2"/>
        <v>225</v>
      </c>
    </row>
    <row r="114" spans="1:6" ht="24">
      <c r="A114" s="541">
        <v>48</v>
      </c>
      <c r="B114" s="203" t="s">
        <v>397</v>
      </c>
      <c r="C114" s="181">
        <v>12</v>
      </c>
      <c r="D114" s="16"/>
      <c r="E114" s="209">
        <v>20</v>
      </c>
      <c r="F114" s="122">
        <f t="shared" si="2"/>
        <v>240</v>
      </c>
    </row>
    <row r="115" spans="1:6" ht="24">
      <c r="A115" s="541">
        <v>49</v>
      </c>
      <c r="B115" s="203" t="s">
        <v>398</v>
      </c>
      <c r="C115" s="180">
        <v>1</v>
      </c>
      <c r="D115" s="16"/>
      <c r="E115" s="192">
        <v>840</v>
      </c>
      <c r="F115" s="122">
        <f t="shared" si="2"/>
        <v>840</v>
      </c>
    </row>
    <row r="116" spans="1:6" ht="24">
      <c r="A116" s="642" t="s">
        <v>10</v>
      </c>
      <c r="B116" s="642"/>
      <c r="C116" s="642"/>
      <c r="D116" s="642"/>
      <c r="E116" s="642"/>
      <c r="F116" s="462">
        <f>SUM(F67:F115)</f>
        <v>52861</v>
      </c>
    </row>
    <row r="117" spans="1:6" ht="24">
      <c r="A117" s="12"/>
      <c r="B117" s="12"/>
      <c r="C117" s="12"/>
      <c r="D117" s="12"/>
      <c r="E117" s="219"/>
      <c r="F117" s="206"/>
    </row>
    <row r="118" spans="1:6" s="54" customFormat="1" ht="24">
      <c r="A118" s="644" t="s">
        <v>61</v>
      </c>
      <c r="B118" s="644"/>
      <c r="C118" s="644"/>
      <c r="D118" s="644"/>
      <c r="E118" s="644"/>
      <c r="F118" s="644"/>
    </row>
    <row r="119" spans="1:6" s="54" customFormat="1" ht="24">
      <c r="A119" s="643" t="s">
        <v>399</v>
      </c>
      <c r="B119" s="643"/>
      <c r="C119" s="643"/>
      <c r="D119" s="643"/>
      <c r="E119" s="643"/>
      <c r="F119" s="643"/>
    </row>
    <row r="120" spans="1:6" s="54" customFormat="1" ht="24">
      <c r="A120" s="27" t="s">
        <v>0</v>
      </c>
      <c r="B120" s="168" t="s">
        <v>1</v>
      </c>
      <c r="C120" s="168" t="s">
        <v>2</v>
      </c>
      <c r="D120" s="168" t="s">
        <v>143</v>
      </c>
      <c r="E120" s="27" t="s">
        <v>3</v>
      </c>
      <c r="F120" s="27" t="s">
        <v>4</v>
      </c>
    </row>
    <row r="121" spans="1:6" s="54" customFormat="1" ht="24">
      <c r="A121" s="163"/>
      <c r="B121" s="221"/>
      <c r="C121" s="222"/>
      <c r="D121" s="222"/>
      <c r="E121" s="222"/>
      <c r="F121" s="32"/>
    </row>
    <row r="122" spans="1:6" s="54" customFormat="1" ht="24">
      <c r="A122" s="163"/>
      <c r="B122" s="221"/>
      <c r="C122" s="222"/>
      <c r="D122" s="222"/>
      <c r="E122" s="222"/>
      <c r="F122" s="32"/>
    </row>
    <row r="123" spans="1:6" s="54" customFormat="1" ht="24">
      <c r="A123" s="642" t="s">
        <v>10</v>
      </c>
      <c r="B123" s="642"/>
      <c r="C123" s="642"/>
      <c r="D123" s="642"/>
      <c r="E123" s="642"/>
      <c r="F123" s="33">
        <f>SUM(F121:F122)</f>
        <v>0</v>
      </c>
    </row>
    <row r="124" spans="1:6" s="54" customFormat="1" ht="24">
      <c r="A124" s="152"/>
      <c r="B124" s="152"/>
      <c r="C124" s="152"/>
      <c r="D124" s="152"/>
      <c r="E124" s="152"/>
      <c r="F124" s="37"/>
    </row>
    <row r="125" spans="1:6" s="54" customFormat="1" ht="24">
      <c r="A125" s="634" t="s">
        <v>401</v>
      </c>
      <c r="B125" s="634"/>
      <c r="C125" s="634"/>
      <c r="D125" s="634"/>
      <c r="E125" s="634"/>
      <c r="F125" s="634"/>
    </row>
    <row r="126" spans="1:6" s="54" customFormat="1" ht="24">
      <c r="A126" s="643" t="s">
        <v>400</v>
      </c>
      <c r="B126" s="643"/>
      <c r="C126" s="643"/>
      <c r="D126" s="643"/>
      <c r="E126" s="643"/>
      <c r="F126" s="643"/>
    </row>
    <row r="127" spans="1:6" s="54" customFormat="1" ht="24">
      <c r="A127" s="653"/>
      <c r="B127" s="653"/>
      <c r="C127" s="653"/>
      <c r="D127" s="653"/>
      <c r="E127" s="653"/>
      <c r="F127" s="653"/>
    </row>
    <row r="128" spans="1:6" s="54" customFormat="1" ht="24">
      <c r="A128" s="27" t="s">
        <v>0</v>
      </c>
      <c r="B128" s="168" t="s">
        <v>1</v>
      </c>
      <c r="C128" s="168" t="s">
        <v>2</v>
      </c>
      <c r="D128" s="168" t="s">
        <v>143</v>
      </c>
      <c r="E128" s="27" t="s">
        <v>3</v>
      </c>
      <c r="F128" s="27" t="s">
        <v>4</v>
      </c>
    </row>
    <row r="129" spans="1:6" s="54" customFormat="1" ht="24">
      <c r="A129" s="163">
        <v>1</v>
      </c>
      <c r="B129" s="153"/>
      <c r="C129" s="154"/>
      <c r="D129" s="154"/>
      <c r="E129" s="154"/>
      <c r="F129" s="32"/>
    </row>
    <row r="130" spans="1:6" s="54" customFormat="1" ht="24">
      <c r="A130" s="163">
        <v>2</v>
      </c>
      <c r="B130" s="153"/>
      <c r="C130" s="154"/>
      <c r="D130" s="154"/>
      <c r="E130" s="154"/>
      <c r="F130" s="32"/>
    </row>
    <row r="131" spans="1:6" s="54" customFormat="1" ht="24">
      <c r="A131" s="642" t="s">
        <v>10</v>
      </c>
      <c r="B131" s="642"/>
      <c r="C131" s="642"/>
      <c r="D131" s="642"/>
      <c r="E131" s="642"/>
      <c r="F131" s="469">
        <f>SUM(F129:F130)</f>
        <v>0</v>
      </c>
    </row>
    <row r="132" spans="1:6" s="54" customFormat="1" ht="24">
      <c r="A132" s="152"/>
      <c r="B132" s="152"/>
      <c r="C132" s="152"/>
      <c r="D132" s="152"/>
      <c r="E132" s="152"/>
      <c r="F132" s="37"/>
    </row>
    <row r="133" spans="1:6" s="54" customFormat="1" ht="27.75">
      <c r="A133" s="1"/>
      <c r="B133" s="1"/>
      <c r="C133" s="477" t="s">
        <v>1099</v>
      </c>
      <c r="D133" s="480"/>
      <c r="E133" s="630">
        <f>SUM(F27,F62,F116,F123,F131,)</f>
        <v>61169</v>
      </c>
      <c r="F133" s="630"/>
    </row>
    <row r="135" spans="1:6" s="342" customFormat="1" ht="27.75">
      <c r="A135" s="1"/>
      <c r="B135" s="1"/>
      <c r="C135" s="478" t="s">
        <v>1100</v>
      </c>
      <c r="D135" s="481"/>
      <c r="E135" s="671">
        <f>SUM(F34)</f>
        <v>34560</v>
      </c>
      <c r="F135" s="671"/>
    </row>
    <row r="136" spans="1:6" ht="27.75">
      <c r="A136" s="669" t="s">
        <v>107</v>
      </c>
      <c r="B136" s="669"/>
      <c r="C136" s="669"/>
      <c r="D136" s="669"/>
      <c r="E136" s="670">
        <f>SUM(F27,F34,F62,F116,F123,F131)</f>
        <v>95729</v>
      </c>
      <c r="F136" s="670"/>
    </row>
  </sheetData>
  <mergeCells count="22">
    <mergeCell ref="A136:D136"/>
    <mergeCell ref="E136:F136"/>
    <mergeCell ref="A127:F127"/>
    <mergeCell ref="A131:E131"/>
    <mergeCell ref="A116:E116"/>
    <mergeCell ref="A118:F118"/>
    <mergeCell ref="A119:F119"/>
    <mergeCell ref="E133:F133"/>
    <mergeCell ref="E135:F135"/>
    <mergeCell ref="A126:F126"/>
    <mergeCell ref="A123:E123"/>
    <mergeCell ref="A125:F125"/>
    <mergeCell ref="A65:F65"/>
    <mergeCell ref="A62:E62"/>
    <mergeCell ref="A1:F1"/>
    <mergeCell ref="A2:F2"/>
    <mergeCell ref="A30:F30"/>
    <mergeCell ref="A34:E34"/>
    <mergeCell ref="A38:F38"/>
    <mergeCell ref="A27:E27"/>
    <mergeCell ref="A37:F37"/>
    <mergeCell ref="B13:D13"/>
  </mergeCells>
  <pageMargins left="0.86614173228346458" right="0.70866141732283472" top="0.51181102362204722" bottom="0.47244094488188981" header="0.31496062992125984" footer="0.31496062992125984"/>
  <pageSetup paperSize="9" orientation="portrait" r:id="rId1"/>
  <rowBreaks count="1" manualBreakCount="1"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="120" zoomScaleNormal="120" workbookViewId="0">
      <selection activeCell="A37" sqref="A37"/>
    </sheetView>
  </sheetViews>
  <sheetFormatPr defaultColWidth="8.85546875" defaultRowHeight="17.25"/>
  <cols>
    <col min="1" max="1" width="6.85546875" style="54" customWidth="1"/>
    <col min="2" max="2" width="32.85546875" style="54" customWidth="1"/>
    <col min="3" max="6" width="12.5703125" style="54" customWidth="1"/>
    <col min="7" max="16384" width="8.85546875" style="54"/>
  </cols>
  <sheetData>
    <row r="1" spans="1:7" ht="24">
      <c r="A1" s="634" t="s">
        <v>62</v>
      </c>
      <c r="B1" s="634"/>
      <c r="C1" s="634"/>
      <c r="D1" s="634"/>
      <c r="E1" s="634"/>
      <c r="F1" s="634"/>
    </row>
    <row r="2" spans="1:7" ht="24">
      <c r="A2" s="643" t="s">
        <v>63</v>
      </c>
      <c r="B2" s="643"/>
      <c r="C2" s="643"/>
      <c r="D2" s="643"/>
      <c r="E2" s="643"/>
      <c r="F2" s="643"/>
    </row>
    <row r="3" spans="1:7" ht="24">
      <c r="A3" s="82" t="s">
        <v>0</v>
      </c>
      <c r="B3" s="225" t="s">
        <v>1</v>
      </c>
      <c r="C3" s="225" t="s">
        <v>2</v>
      </c>
      <c r="D3" s="225" t="s">
        <v>143</v>
      </c>
      <c r="E3" s="226" t="s">
        <v>3</v>
      </c>
      <c r="F3" s="27" t="s">
        <v>4</v>
      </c>
    </row>
    <row r="4" spans="1:7" ht="24">
      <c r="A4" s="163"/>
      <c r="B4" s="227"/>
      <c r="C4" s="228"/>
      <c r="D4" s="228"/>
      <c r="E4" s="228"/>
      <c r="F4" s="32"/>
      <c r="G4" s="59"/>
    </row>
    <row r="5" spans="1:7" ht="24">
      <c r="A5" s="163"/>
      <c r="B5" s="227"/>
      <c r="C5" s="228"/>
      <c r="D5" s="228"/>
      <c r="E5" s="228"/>
      <c r="F5" s="32"/>
      <c r="G5" s="59"/>
    </row>
    <row r="6" spans="1:7" ht="24">
      <c r="A6" s="642" t="s">
        <v>10</v>
      </c>
      <c r="B6" s="642"/>
      <c r="C6" s="642"/>
      <c r="D6" s="642"/>
      <c r="E6" s="642"/>
      <c r="F6" s="469">
        <f>SUM(F4:F5)</f>
        <v>0</v>
      </c>
    </row>
    <row r="7" spans="1:7" ht="24">
      <c r="A7" s="152"/>
      <c r="B7" s="152"/>
      <c r="C7" s="152"/>
      <c r="D7" s="152"/>
      <c r="E7" s="152"/>
      <c r="F7" s="37"/>
    </row>
    <row r="8" spans="1:7" ht="24">
      <c r="A8" s="152"/>
      <c r="B8" s="152"/>
      <c r="C8" s="152"/>
      <c r="D8" s="152"/>
      <c r="E8" s="152"/>
      <c r="F8" s="37"/>
    </row>
    <row r="9" spans="1:7" ht="24">
      <c r="A9" s="644" t="s">
        <v>412</v>
      </c>
      <c r="B9" s="644"/>
      <c r="C9" s="644"/>
      <c r="D9" s="644"/>
      <c r="E9" s="644"/>
      <c r="F9" s="644"/>
    </row>
    <row r="10" spans="1:7" ht="24">
      <c r="A10" s="643" t="s">
        <v>63</v>
      </c>
      <c r="B10" s="643"/>
      <c r="C10" s="643"/>
      <c r="D10" s="643"/>
      <c r="E10" s="643"/>
      <c r="F10" s="643"/>
    </row>
    <row r="11" spans="1:7" ht="24">
      <c r="A11" s="152"/>
      <c r="B11" s="152"/>
      <c r="C11" s="152"/>
      <c r="D11" s="152"/>
      <c r="E11" s="152"/>
      <c r="F11" s="152"/>
    </row>
    <row r="12" spans="1:7" ht="24">
      <c r="A12" s="27" t="s">
        <v>0</v>
      </c>
      <c r="B12" s="168" t="s">
        <v>1</v>
      </c>
      <c r="C12" s="168" t="s">
        <v>2</v>
      </c>
      <c r="D12" s="168" t="s">
        <v>143</v>
      </c>
      <c r="E12" s="27" t="s">
        <v>3</v>
      </c>
      <c r="F12" s="27" t="s">
        <v>4</v>
      </c>
    </row>
    <row r="13" spans="1:7" ht="48">
      <c r="A13" s="79">
        <v>1</v>
      </c>
      <c r="B13" s="527" t="s">
        <v>402</v>
      </c>
      <c r="C13" s="154">
        <v>4</v>
      </c>
      <c r="D13" s="154"/>
      <c r="E13" s="154">
        <v>700</v>
      </c>
      <c r="F13" s="56">
        <f t="shared" ref="F13:F22" si="0">C13*E13</f>
        <v>2800</v>
      </c>
    </row>
    <row r="14" spans="1:7" ht="48">
      <c r="A14" s="162">
        <v>2</v>
      </c>
      <c r="B14" s="153" t="s">
        <v>403</v>
      </c>
      <c r="C14" s="154">
        <v>10</v>
      </c>
      <c r="D14" s="154"/>
      <c r="E14" s="154">
        <v>150</v>
      </c>
      <c r="F14" s="32">
        <f t="shared" si="0"/>
        <v>1500</v>
      </c>
    </row>
    <row r="15" spans="1:7" ht="48">
      <c r="A15" s="79">
        <v>3</v>
      </c>
      <c r="B15" s="153" t="s">
        <v>404</v>
      </c>
      <c r="C15" s="154">
        <v>10</v>
      </c>
      <c r="D15" s="154"/>
      <c r="E15" s="154">
        <v>18</v>
      </c>
      <c r="F15" s="32">
        <f t="shared" si="0"/>
        <v>180</v>
      </c>
    </row>
    <row r="16" spans="1:7" ht="24">
      <c r="A16" s="541">
        <v>4</v>
      </c>
      <c r="B16" s="153" t="s">
        <v>405</v>
      </c>
      <c r="C16" s="154">
        <v>3</v>
      </c>
      <c r="D16" s="154"/>
      <c r="E16" s="154">
        <v>20</v>
      </c>
      <c r="F16" s="167">
        <f t="shared" si="0"/>
        <v>60</v>
      </c>
    </row>
    <row r="17" spans="1:6" ht="24">
      <c r="A17" s="79">
        <v>5</v>
      </c>
      <c r="B17" s="153" t="s">
        <v>406</v>
      </c>
      <c r="C17" s="154">
        <v>3</v>
      </c>
      <c r="D17" s="154"/>
      <c r="E17" s="154">
        <v>40</v>
      </c>
      <c r="F17" s="167">
        <f t="shared" si="0"/>
        <v>120</v>
      </c>
    </row>
    <row r="18" spans="1:6" ht="24">
      <c r="A18" s="541">
        <v>6</v>
      </c>
      <c r="B18" s="153" t="s">
        <v>407</v>
      </c>
      <c r="C18" s="154">
        <v>5</v>
      </c>
      <c r="D18" s="154"/>
      <c r="E18" s="154">
        <v>68</v>
      </c>
      <c r="F18" s="56">
        <f t="shared" si="0"/>
        <v>340</v>
      </c>
    </row>
    <row r="19" spans="1:6" ht="24">
      <c r="A19" s="79">
        <v>7</v>
      </c>
      <c r="B19" s="153" t="s">
        <v>408</v>
      </c>
      <c r="C19" s="154">
        <v>3</v>
      </c>
      <c r="D19" s="154"/>
      <c r="E19" s="154">
        <v>60</v>
      </c>
      <c r="F19" s="167">
        <f t="shared" si="0"/>
        <v>180</v>
      </c>
    </row>
    <row r="20" spans="1:6" ht="24">
      <c r="A20" s="541">
        <v>8</v>
      </c>
      <c r="B20" s="153" t="s">
        <v>409</v>
      </c>
      <c r="C20" s="154">
        <v>2</v>
      </c>
      <c r="D20" s="154"/>
      <c r="E20" s="154">
        <v>22</v>
      </c>
      <c r="F20" s="167">
        <f t="shared" si="0"/>
        <v>44</v>
      </c>
    </row>
    <row r="21" spans="1:6" ht="24">
      <c r="A21" s="79">
        <v>9</v>
      </c>
      <c r="B21" s="153" t="s">
        <v>410</v>
      </c>
      <c r="C21" s="154">
        <v>2</v>
      </c>
      <c r="D21" s="154"/>
      <c r="E21" s="154">
        <v>24</v>
      </c>
      <c r="F21" s="167">
        <f t="shared" si="0"/>
        <v>48</v>
      </c>
    </row>
    <row r="22" spans="1:6" ht="24">
      <c r="A22" s="541">
        <v>10</v>
      </c>
      <c r="B22" s="153" t="s">
        <v>411</v>
      </c>
      <c r="C22" s="154">
        <v>1</v>
      </c>
      <c r="D22" s="154"/>
      <c r="E22" s="154">
        <v>300</v>
      </c>
      <c r="F22" s="32">
        <f t="shared" si="0"/>
        <v>300</v>
      </c>
    </row>
    <row r="23" spans="1:6" ht="24">
      <c r="A23" s="642" t="s">
        <v>10</v>
      </c>
      <c r="B23" s="651"/>
      <c r="C23" s="651"/>
      <c r="D23" s="651"/>
      <c r="E23" s="651"/>
      <c r="F23" s="471">
        <f>SUM(F13:F22)</f>
        <v>5572</v>
      </c>
    </row>
    <row r="24" spans="1:6" ht="24">
      <c r="A24" s="152"/>
      <c r="B24" s="152"/>
      <c r="C24" s="152"/>
      <c r="D24" s="152"/>
      <c r="E24" s="152"/>
      <c r="F24" s="37"/>
    </row>
    <row r="25" spans="1:6" ht="24" customHeight="1">
      <c r="A25" s="654" t="s">
        <v>423</v>
      </c>
      <c r="B25" s="654"/>
      <c r="C25" s="654"/>
      <c r="D25" s="654"/>
      <c r="E25" s="654"/>
      <c r="F25" s="654"/>
    </row>
    <row r="26" spans="1:6" ht="24" customHeight="1">
      <c r="A26" s="654"/>
      <c r="B26" s="654"/>
      <c r="C26" s="654"/>
      <c r="D26" s="654"/>
      <c r="E26" s="654"/>
      <c r="F26" s="654"/>
    </row>
    <row r="27" spans="1:6" ht="24">
      <c r="A27" s="643" t="s">
        <v>413</v>
      </c>
      <c r="B27" s="643"/>
      <c r="C27" s="643"/>
      <c r="D27" s="643"/>
      <c r="E27" s="643"/>
      <c r="F27" s="643"/>
    </row>
    <row r="28" spans="1:6" ht="24">
      <c r="A28" s="27" t="s">
        <v>0</v>
      </c>
      <c r="B28" s="168" t="s">
        <v>1</v>
      </c>
      <c r="C28" s="168" t="s">
        <v>2</v>
      </c>
      <c r="D28" s="168" t="s">
        <v>143</v>
      </c>
      <c r="E28" s="51" t="s">
        <v>3</v>
      </c>
      <c r="F28" s="51" t="s">
        <v>4</v>
      </c>
    </row>
    <row r="29" spans="1:6" ht="24">
      <c r="A29" s="112">
        <v>1</v>
      </c>
      <c r="B29" s="153" t="s">
        <v>414</v>
      </c>
      <c r="C29" s="154">
        <v>1</v>
      </c>
      <c r="D29" s="154" t="s">
        <v>197</v>
      </c>
      <c r="E29" s="154">
        <v>150</v>
      </c>
      <c r="F29" s="32">
        <f>C29*E29</f>
        <v>150</v>
      </c>
    </row>
    <row r="30" spans="1:6" ht="24">
      <c r="A30" s="112">
        <v>2</v>
      </c>
      <c r="B30" s="153" t="s">
        <v>415</v>
      </c>
      <c r="C30" s="154">
        <v>3</v>
      </c>
      <c r="D30" s="154" t="s">
        <v>321</v>
      </c>
      <c r="E30" s="154">
        <v>60</v>
      </c>
      <c r="F30" s="32">
        <f t="shared" ref="F30:F37" si="1">C30*E30</f>
        <v>180</v>
      </c>
    </row>
    <row r="31" spans="1:6" ht="24">
      <c r="A31" s="112">
        <v>3</v>
      </c>
      <c r="B31" s="153" t="s">
        <v>416</v>
      </c>
      <c r="C31" s="154">
        <v>3</v>
      </c>
      <c r="D31" s="154" t="s">
        <v>321</v>
      </c>
      <c r="E31" s="154">
        <v>60</v>
      </c>
      <c r="F31" s="32">
        <f t="shared" si="1"/>
        <v>180</v>
      </c>
    </row>
    <row r="32" spans="1:6" ht="24">
      <c r="A32" s="112">
        <v>4</v>
      </c>
      <c r="B32" s="153" t="s">
        <v>417</v>
      </c>
      <c r="C32" s="154">
        <v>6</v>
      </c>
      <c r="D32" s="154" t="s">
        <v>265</v>
      </c>
      <c r="E32" s="154">
        <v>80</v>
      </c>
      <c r="F32" s="32">
        <f t="shared" si="1"/>
        <v>480</v>
      </c>
    </row>
    <row r="33" spans="1:6" ht="48">
      <c r="A33" s="112">
        <v>5</v>
      </c>
      <c r="B33" s="153" t="s">
        <v>418</v>
      </c>
      <c r="C33" s="154">
        <v>20</v>
      </c>
      <c r="D33" s="154" t="s">
        <v>265</v>
      </c>
      <c r="E33" s="154">
        <v>10</v>
      </c>
      <c r="F33" s="32">
        <f t="shared" si="1"/>
        <v>200</v>
      </c>
    </row>
    <row r="34" spans="1:6" ht="48">
      <c r="A34" s="112">
        <v>6</v>
      </c>
      <c r="B34" s="109" t="s">
        <v>419</v>
      </c>
      <c r="C34" s="111">
        <v>20</v>
      </c>
      <c r="D34" s="111" t="s">
        <v>265</v>
      </c>
      <c r="E34" s="154">
        <v>10</v>
      </c>
      <c r="F34" s="32">
        <f t="shared" si="1"/>
        <v>200</v>
      </c>
    </row>
    <row r="35" spans="1:6" ht="24">
      <c r="A35" s="112">
        <v>7</v>
      </c>
      <c r="B35" s="153" t="s">
        <v>420</v>
      </c>
      <c r="C35" s="154">
        <v>3</v>
      </c>
      <c r="D35" s="154" t="s">
        <v>160</v>
      </c>
      <c r="E35" s="154">
        <v>25</v>
      </c>
      <c r="F35" s="32">
        <f t="shared" si="1"/>
        <v>75</v>
      </c>
    </row>
    <row r="36" spans="1:6" ht="48">
      <c r="A36" s="112">
        <v>8</v>
      </c>
      <c r="B36" s="153" t="s">
        <v>1030</v>
      </c>
      <c r="C36" s="154">
        <v>1</v>
      </c>
      <c r="D36" s="154" t="s">
        <v>147</v>
      </c>
      <c r="E36" s="154">
        <v>500</v>
      </c>
      <c r="F36" s="32">
        <f t="shared" si="1"/>
        <v>500</v>
      </c>
    </row>
    <row r="37" spans="1:6" ht="96">
      <c r="A37" s="112">
        <v>9</v>
      </c>
      <c r="B37" s="153" t="s">
        <v>421</v>
      </c>
      <c r="C37" s="154">
        <v>1</v>
      </c>
      <c r="D37" s="154" t="s">
        <v>147</v>
      </c>
      <c r="E37" s="154">
        <v>700</v>
      </c>
      <c r="F37" s="32">
        <f t="shared" si="1"/>
        <v>700</v>
      </c>
    </row>
    <row r="38" spans="1:6" ht="24">
      <c r="A38" s="642" t="s">
        <v>10</v>
      </c>
      <c r="B38" s="651"/>
      <c r="C38" s="651"/>
      <c r="D38" s="651"/>
      <c r="E38" s="642"/>
      <c r="F38" s="469">
        <f>SUM(F29:F37)</f>
        <v>2665</v>
      </c>
    </row>
    <row r="40" spans="1:6" ht="27.75">
      <c r="C40" s="477" t="s">
        <v>1099</v>
      </c>
      <c r="D40" s="480"/>
      <c r="E40" s="480"/>
      <c r="F40" s="486">
        <f>SUM(F6,F23,F38)</f>
        <v>8237</v>
      </c>
    </row>
    <row r="41" spans="1:6">
      <c r="C41" s="1"/>
    </row>
    <row r="42" spans="1:6" ht="30.75">
      <c r="C42" s="478" t="s">
        <v>1100</v>
      </c>
      <c r="D42" s="481"/>
      <c r="E42" s="673"/>
      <c r="F42" s="673"/>
    </row>
    <row r="43" spans="1:6" ht="30.75">
      <c r="A43" s="672"/>
      <c r="B43" s="672"/>
      <c r="C43" s="672"/>
      <c r="D43" s="672"/>
    </row>
  </sheetData>
  <mergeCells count="11">
    <mergeCell ref="A43:D43"/>
    <mergeCell ref="E42:F42"/>
    <mergeCell ref="A38:E38"/>
    <mergeCell ref="A1:F1"/>
    <mergeCell ref="A2:F2"/>
    <mergeCell ref="A6:E6"/>
    <mergeCell ref="A23:E23"/>
    <mergeCell ref="A27:F27"/>
    <mergeCell ref="A9:F9"/>
    <mergeCell ref="A10:F10"/>
    <mergeCell ref="A25:F26"/>
  </mergeCells>
  <pageMargins left="1.0236220472440944" right="0.70866141732283472" top="0.74803149606299213" bottom="0.74803149606299213" header="0.31496062992125984" footer="0.31496062992125984"/>
  <pageSetup paperSize="9" orientation="portrait" r:id="rId1"/>
  <rowBreaks count="2" manualBreakCount="2">
    <brk id="8" max="16383" man="1"/>
    <brk id="24" max="16383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8"/>
  <sheetViews>
    <sheetView zoomScaleNormal="100" workbookViewId="0">
      <selection activeCell="A173" sqref="A173"/>
    </sheetView>
  </sheetViews>
  <sheetFormatPr defaultColWidth="8.85546875" defaultRowHeight="17.25"/>
  <cols>
    <col min="1" max="1" width="6.85546875" style="54" customWidth="1"/>
    <col min="2" max="2" width="32.85546875" style="54" customWidth="1"/>
    <col min="3" max="4" width="12.5703125" style="54" customWidth="1"/>
    <col min="5" max="5" width="12.28515625" style="232" customWidth="1"/>
    <col min="6" max="6" width="19.42578125" style="232" customWidth="1"/>
    <col min="7" max="16384" width="8.85546875" style="54"/>
  </cols>
  <sheetData>
    <row r="1" spans="1:6" ht="24">
      <c r="A1" s="634" t="s">
        <v>425</v>
      </c>
      <c r="B1" s="634"/>
      <c r="C1" s="634"/>
      <c r="D1" s="634"/>
      <c r="E1" s="634"/>
      <c r="F1" s="634"/>
    </row>
    <row r="2" spans="1:6" ht="24">
      <c r="A2" s="675" t="s">
        <v>424</v>
      </c>
      <c r="B2" s="676"/>
      <c r="C2" s="676"/>
      <c r="D2" s="676"/>
      <c r="E2" s="676"/>
      <c r="F2" s="676"/>
    </row>
    <row r="3" spans="1:6" ht="48">
      <c r="A3" s="27" t="s">
        <v>0</v>
      </c>
      <c r="B3" s="168" t="s">
        <v>1</v>
      </c>
      <c r="C3" s="168" t="s">
        <v>2</v>
      </c>
      <c r="D3" s="168" t="s">
        <v>143</v>
      </c>
      <c r="E3" s="137" t="s">
        <v>3</v>
      </c>
      <c r="F3" s="118" t="s">
        <v>4</v>
      </c>
    </row>
    <row r="4" spans="1:6" ht="24">
      <c r="A4" s="194"/>
      <c r="B4" s="153"/>
      <c r="C4" s="154"/>
      <c r="D4" s="154"/>
      <c r="E4" s="159"/>
      <c r="F4" s="136"/>
    </row>
    <row r="5" spans="1:6" ht="24">
      <c r="A5" s="29"/>
      <c r="B5" s="46"/>
      <c r="C5" s="47"/>
      <c r="D5" s="47"/>
      <c r="E5" s="155"/>
      <c r="F5" s="122"/>
    </row>
    <row r="6" spans="1:6" ht="24">
      <c r="A6" s="29"/>
      <c r="B6" s="30"/>
      <c r="C6" s="31"/>
      <c r="D6" s="96"/>
      <c r="E6" s="122"/>
      <c r="F6" s="122"/>
    </row>
    <row r="7" spans="1:6" ht="24">
      <c r="A7" s="642" t="s">
        <v>10</v>
      </c>
      <c r="B7" s="642"/>
      <c r="C7" s="642"/>
      <c r="D7" s="642"/>
      <c r="E7" s="642"/>
      <c r="F7" s="462">
        <f>SUM(F4:F6)</f>
        <v>0</v>
      </c>
    </row>
    <row r="8" spans="1:6" ht="24">
      <c r="A8" s="152"/>
      <c r="B8" s="152"/>
      <c r="C8" s="152"/>
      <c r="D8" s="152"/>
      <c r="E8" s="121"/>
      <c r="F8" s="121"/>
    </row>
    <row r="9" spans="1:6" ht="24">
      <c r="A9" s="643" t="s">
        <v>104</v>
      </c>
      <c r="B9" s="643"/>
      <c r="C9" s="643"/>
      <c r="D9" s="643"/>
      <c r="E9" s="643"/>
      <c r="F9" s="643"/>
    </row>
    <row r="10" spans="1:6" ht="48">
      <c r="A10" s="27" t="s">
        <v>0</v>
      </c>
      <c r="B10" s="49" t="s">
        <v>1</v>
      </c>
      <c r="C10" s="49" t="s">
        <v>2</v>
      </c>
      <c r="D10" s="168" t="s">
        <v>143</v>
      </c>
      <c r="E10" s="137" t="s">
        <v>3</v>
      </c>
      <c r="F10" s="137" t="s">
        <v>4</v>
      </c>
    </row>
    <row r="11" spans="1:6" ht="24">
      <c r="A11" s="60"/>
      <c r="B11" s="153"/>
      <c r="C11" s="154"/>
      <c r="D11" s="154"/>
      <c r="E11" s="159"/>
      <c r="F11" s="136"/>
    </row>
    <row r="12" spans="1:6" ht="24">
      <c r="A12" s="60"/>
      <c r="B12" s="58"/>
      <c r="C12" s="166"/>
      <c r="D12" s="166"/>
      <c r="E12" s="202"/>
      <c r="F12" s="122"/>
    </row>
    <row r="13" spans="1:6" ht="24">
      <c r="A13" s="60"/>
      <c r="B13" s="34"/>
      <c r="C13" s="35"/>
      <c r="D13" s="97"/>
      <c r="E13" s="202"/>
      <c r="F13" s="122"/>
    </row>
    <row r="14" spans="1:6" ht="24">
      <c r="A14" s="642" t="s">
        <v>10</v>
      </c>
      <c r="B14" s="642"/>
      <c r="C14" s="642"/>
      <c r="D14" s="642"/>
      <c r="E14" s="642"/>
      <c r="F14" s="462">
        <f>SUM(F11:F13)</f>
        <v>0</v>
      </c>
    </row>
    <row r="15" spans="1:6" ht="24">
      <c r="A15" s="36"/>
      <c r="B15" s="36"/>
      <c r="C15" s="36"/>
      <c r="D15" s="94"/>
      <c r="E15" s="121"/>
      <c r="F15" s="121"/>
    </row>
    <row r="16" spans="1:6" ht="24">
      <c r="A16" s="36"/>
      <c r="B16" s="36"/>
      <c r="C16" s="36"/>
      <c r="D16" s="94"/>
      <c r="E16" s="121"/>
      <c r="F16" s="121"/>
    </row>
    <row r="17" spans="1:6" ht="24">
      <c r="A17" s="643" t="s">
        <v>428</v>
      </c>
      <c r="B17" s="643"/>
      <c r="C17" s="643"/>
      <c r="D17" s="643"/>
      <c r="E17" s="643"/>
      <c r="F17" s="643"/>
    </row>
    <row r="18" spans="1:6" ht="48">
      <c r="A18" s="51" t="s">
        <v>0</v>
      </c>
      <c r="B18" s="49" t="s">
        <v>1</v>
      </c>
      <c r="C18" s="49" t="s">
        <v>2</v>
      </c>
      <c r="D18" s="168" t="s">
        <v>143</v>
      </c>
      <c r="E18" s="137" t="s">
        <v>3</v>
      </c>
      <c r="F18" s="137" t="s">
        <v>4</v>
      </c>
    </row>
    <row r="19" spans="1:6" ht="24">
      <c r="A19" s="231">
        <v>1</v>
      </c>
      <c r="B19" s="171" t="s">
        <v>426</v>
      </c>
      <c r="C19" s="154">
        <v>2</v>
      </c>
      <c r="D19" s="154"/>
      <c r="E19" s="159">
        <v>345</v>
      </c>
      <c r="F19" s="122">
        <f>C19*E19</f>
        <v>690</v>
      </c>
    </row>
    <row r="20" spans="1:6" ht="24">
      <c r="A20" s="231">
        <v>2</v>
      </c>
      <c r="B20" s="153" t="s">
        <v>427</v>
      </c>
      <c r="C20" s="154">
        <v>2</v>
      </c>
      <c r="D20" s="154"/>
      <c r="E20" s="159">
        <v>308</v>
      </c>
      <c r="F20" s="122">
        <f t="shared" ref="F20" si="0">C20*E20</f>
        <v>616</v>
      </c>
    </row>
    <row r="21" spans="1:6" ht="24">
      <c r="A21" s="642" t="s">
        <v>10</v>
      </c>
      <c r="B21" s="642"/>
      <c r="C21" s="642"/>
      <c r="D21" s="642"/>
      <c r="E21" s="642"/>
      <c r="F21" s="462">
        <f>SUM(F19:F20)</f>
        <v>1306</v>
      </c>
    </row>
    <row r="22" spans="1:6" ht="24">
      <c r="A22" s="36"/>
      <c r="B22" s="36"/>
      <c r="C22" s="36"/>
      <c r="D22" s="94"/>
      <c r="E22" s="121"/>
      <c r="F22" s="121"/>
    </row>
    <row r="23" spans="1:6" ht="24">
      <c r="A23" s="36"/>
      <c r="B23" s="36"/>
      <c r="C23" s="36"/>
      <c r="D23" s="94"/>
      <c r="E23" s="121"/>
      <c r="F23" s="121"/>
    </row>
    <row r="24" spans="1:6" ht="24">
      <c r="A24" s="643" t="s">
        <v>856</v>
      </c>
      <c r="B24" s="643"/>
      <c r="C24" s="643"/>
      <c r="D24" s="643"/>
      <c r="E24" s="643"/>
      <c r="F24" s="643"/>
    </row>
    <row r="25" spans="1:6" ht="48">
      <c r="A25" s="27" t="s">
        <v>0</v>
      </c>
      <c r="B25" s="168" t="s">
        <v>1</v>
      </c>
      <c r="C25" s="168" t="s">
        <v>2</v>
      </c>
      <c r="D25" s="168" t="s">
        <v>143</v>
      </c>
      <c r="E25" s="118" t="s">
        <v>3</v>
      </c>
      <c r="F25" s="118" t="s">
        <v>4</v>
      </c>
    </row>
    <row r="26" spans="1:6" ht="48">
      <c r="A26" s="142" t="s">
        <v>124</v>
      </c>
      <c r="B26" s="153" t="s">
        <v>429</v>
      </c>
      <c r="C26" s="154">
        <v>6</v>
      </c>
      <c r="D26" s="154"/>
      <c r="E26" s="159">
        <v>215</v>
      </c>
      <c r="F26" s="118">
        <f>SUM(C26*E26)</f>
        <v>1290</v>
      </c>
    </row>
    <row r="27" spans="1:6" ht="48">
      <c r="A27" s="142" t="s">
        <v>125</v>
      </c>
      <c r="B27" s="153" t="s">
        <v>430</v>
      </c>
      <c r="C27" s="154">
        <v>5</v>
      </c>
      <c r="D27" s="154"/>
      <c r="E27" s="159">
        <v>600</v>
      </c>
      <c r="F27" s="118">
        <f>SUM(C27*E27)</f>
        <v>3000</v>
      </c>
    </row>
    <row r="28" spans="1:6" ht="24">
      <c r="A28" s="642" t="s">
        <v>10</v>
      </c>
      <c r="B28" s="642"/>
      <c r="C28" s="642"/>
      <c r="D28" s="642"/>
      <c r="E28" s="642"/>
      <c r="F28" s="462">
        <f>SUM(F26:F27)</f>
        <v>4290</v>
      </c>
    </row>
    <row r="29" spans="1:6" ht="24">
      <c r="A29" s="36"/>
      <c r="B29" s="36"/>
      <c r="C29" s="36"/>
      <c r="D29" s="94"/>
      <c r="E29" s="121"/>
      <c r="F29" s="121"/>
    </row>
    <row r="30" spans="1:6" ht="24">
      <c r="A30" s="36"/>
      <c r="B30" s="36"/>
      <c r="C30" s="36"/>
      <c r="D30" s="94"/>
      <c r="E30" s="121"/>
      <c r="F30" s="121"/>
    </row>
    <row r="31" spans="1:6" ht="24">
      <c r="A31" s="643" t="s">
        <v>857</v>
      </c>
      <c r="B31" s="643"/>
      <c r="C31" s="643"/>
      <c r="D31" s="643"/>
      <c r="E31" s="643"/>
      <c r="F31" s="643"/>
    </row>
    <row r="32" spans="1:6" ht="48">
      <c r="A32" s="27" t="s">
        <v>0</v>
      </c>
      <c r="B32" s="168" t="s">
        <v>1</v>
      </c>
      <c r="C32" s="168" t="s">
        <v>2</v>
      </c>
      <c r="D32" s="168" t="s">
        <v>143</v>
      </c>
      <c r="E32" s="118" t="s">
        <v>3</v>
      </c>
      <c r="F32" s="118" t="s">
        <v>4</v>
      </c>
    </row>
    <row r="33" spans="1:6" ht="24">
      <c r="A33" s="194"/>
      <c r="B33" s="153"/>
      <c r="C33" s="154"/>
      <c r="D33" s="154"/>
      <c r="E33" s="159"/>
      <c r="F33" s="122"/>
    </row>
    <row r="34" spans="1:6" ht="24">
      <c r="A34" s="162"/>
      <c r="B34" s="58"/>
      <c r="C34" s="166"/>
      <c r="D34" s="166"/>
      <c r="E34" s="202"/>
      <c r="F34" s="122"/>
    </row>
    <row r="35" spans="1:6" ht="24">
      <c r="A35" s="162"/>
      <c r="B35" s="34"/>
      <c r="C35" s="169"/>
      <c r="D35" s="169"/>
      <c r="E35" s="202"/>
      <c r="F35" s="122"/>
    </row>
    <row r="36" spans="1:6" ht="24">
      <c r="A36" s="642" t="s">
        <v>10</v>
      </c>
      <c r="B36" s="642"/>
      <c r="C36" s="642"/>
      <c r="D36" s="642"/>
      <c r="E36" s="642"/>
      <c r="F36" s="127">
        <f>SUM(F33:F33)</f>
        <v>0</v>
      </c>
    </row>
    <row r="37" spans="1:6" ht="24">
      <c r="A37" s="36"/>
      <c r="B37" s="36"/>
      <c r="C37" s="36"/>
      <c r="D37" s="94"/>
      <c r="E37" s="121"/>
      <c r="F37" s="121"/>
    </row>
    <row r="38" spans="1:6" ht="24">
      <c r="A38" s="660" t="s">
        <v>431</v>
      </c>
      <c r="B38" s="660"/>
      <c r="C38" s="660"/>
      <c r="D38" s="660"/>
      <c r="E38" s="660"/>
      <c r="F38" s="660"/>
    </row>
    <row r="39" spans="1:6" ht="24">
      <c r="A39" s="643" t="s">
        <v>433</v>
      </c>
      <c r="B39" s="643"/>
      <c r="C39" s="643"/>
      <c r="D39" s="643"/>
      <c r="E39" s="643"/>
      <c r="F39" s="643"/>
    </row>
    <row r="40" spans="1:6" ht="48">
      <c r="A40" s="27" t="s">
        <v>0</v>
      </c>
      <c r="B40" s="168" t="s">
        <v>1</v>
      </c>
      <c r="C40" s="168" t="s">
        <v>2</v>
      </c>
      <c r="D40" s="168" t="s">
        <v>143</v>
      </c>
      <c r="E40" s="118" t="s">
        <v>3</v>
      </c>
      <c r="F40" s="118" t="s">
        <v>4</v>
      </c>
    </row>
    <row r="41" spans="1:6" ht="24">
      <c r="A41" s="142">
        <v>1</v>
      </c>
      <c r="B41" s="234"/>
      <c r="C41" s="9"/>
      <c r="D41" s="9"/>
      <c r="E41" s="126"/>
      <c r="F41" s="118"/>
    </row>
    <row r="42" spans="1:6" ht="24">
      <c r="A42" s="142">
        <v>2</v>
      </c>
      <c r="B42" s="234"/>
      <c r="C42" s="9"/>
      <c r="D42" s="9"/>
      <c r="E42" s="126"/>
      <c r="F42" s="118"/>
    </row>
    <row r="43" spans="1:6" ht="24">
      <c r="A43" s="642" t="s">
        <v>10</v>
      </c>
      <c r="B43" s="642"/>
      <c r="C43" s="642"/>
      <c r="D43" s="642"/>
      <c r="E43" s="642"/>
      <c r="F43" s="462">
        <f>SUM(F41:F42)</f>
        <v>0</v>
      </c>
    </row>
    <row r="44" spans="1:6" ht="24">
      <c r="A44" s="152"/>
      <c r="B44" s="152"/>
      <c r="C44" s="152"/>
      <c r="D44" s="152"/>
      <c r="E44" s="121"/>
      <c r="F44" s="121"/>
    </row>
    <row r="45" spans="1:6" ht="24">
      <c r="A45" s="643" t="s">
        <v>435</v>
      </c>
      <c r="B45" s="643"/>
      <c r="C45" s="643"/>
      <c r="D45" s="643"/>
      <c r="E45" s="643"/>
      <c r="F45" s="643"/>
    </row>
    <row r="46" spans="1:6" ht="48">
      <c r="A46" s="27" t="s">
        <v>0</v>
      </c>
      <c r="B46" s="168" t="s">
        <v>1</v>
      </c>
      <c r="C46" s="168" t="s">
        <v>2</v>
      </c>
      <c r="D46" s="168" t="s">
        <v>143</v>
      </c>
      <c r="E46" s="137" t="s">
        <v>3</v>
      </c>
      <c r="F46" s="118" t="s">
        <v>4</v>
      </c>
    </row>
    <row r="47" spans="1:6" ht="24">
      <c r="A47" s="163">
        <v>1</v>
      </c>
      <c r="B47" s="234" t="s">
        <v>436</v>
      </c>
      <c r="C47" s="9">
        <v>1</v>
      </c>
      <c r="D47" s="9"/>
      <c r="E47" s="126">
        <v>1200</v>
      </c>
      <c r="F47" s="136">
        <f t="shared" ref="F47" si="1">C47*E47</f>
        <v>1200</v>
      </c>
    </row>
    <row r="48" spans="1:6" ht="24">
      <c r="A48" s="194">
        <v>2</v>
      </c>
      <c r="B48" s="234" t="s">
        <v>1034</v>
      </c>
      <c r="C48" s="398">
        <v>12</v>
      </c>
      <c r="D48" s="398"/>
      <c r="E48" s="126">
        <v>65</v>
      </c>
      <c r="F48" s="136">
        <f t="shared" ref="F48" si="2">C48*E48</f>
        <v>780</v>
      </c>
    </row>
    <row r="49" spans="1:6" ht="24">
      <c r="A49" s="642" t="s">
        <v>10</v>
      </c>
      <c r="B49" s="642"/>
      <c r="C49" s="642"/>
      <c r="D49" s="642"/>
      <c r="E49" s="642"/>
      <c r="F49" s="462">
        <f>SUM(F47:F48)</f>
        <v>1980</v>
      </c>
    </row>
    <row r="50" spans="1:6" ht="24">
      <c r="A50" s="36"/>
      <c r="B50" s="36"/>
      <c r="C50" s="36"/>
      <c r="D50" s="94"/>
      <c r="E50" s="121"/>
      <c r="F50" s="121"/>
    </row>
    <row r="51" spans="1:6" ht="24">
      <c r="A51" s="36"/>
      <c r="B51" s="36"/>
      <c r="C51" s="36"/>
      <c r="D51" s="94"/>
      <c r="E51" s="121"/>
      <c r="F51" s="121"/>
    </row>
    <row r="52" spans="1:6" ht="24">
      <c r="A52" s="643" t="s">
        <v>438</v>
      </c>
      <c r="B52" s="643"/>
      <c r="C52" s="643"/>
      <c r="D52" s="643"/>
      <c r="E52" s="643"/>
      <c r="F52" s="643"/>
    </row>
    <row r="53" spans="1:6" ht="48">
      <c r="A53" s="27" t="s">
        <v>0</v>
      </c>
      <c r="B53" s="168" t="s">
        <v>1</v>
      </c>
      <c r="C53" s="168" t="s">
        <v>2</v>
      </c>
      <c r="D53" s="168" t="s">
        <v>143</v>
      </c>
      <c r="E53" s="137" t="s">
        <v>3</v>
      </c>
      <c r="F53" s="118" t="s">
        <v>4</v>
      </c>
    </row>
    <row r="54" spans="1:6" ht="24">
      <c r="A54" s="112" t="s">
        <v>124</v>
      </c>
      <c r="B54" s="234" t="s">
        <v>1036</v>
      </c>
      <c r="C54" s="9">
        <v>6</v>
      </c>
      <c r="D54" s="9" t="s">
        <v>449</v>
      </c>
      <c r="E54" s="126">
        <v>200</v>
      </c>
      <c r="F54" s="136">
        <f t="shared" ref="F54:F55" si="3">C54*E54</f>
        <v>1200</v>
      </c>
    </row>
    <row r="55" spans="1:6" ht="24">
      <c r="A55" s="39">
        <v>2</v>
      </c>
      <c r="B55" s="58" t="s">
        <v>1035</v>
      </c>
      <c r="C55" s="166">
        <v>1</v>
      </c>
      <c r="D55" s="166"/>
      <c r="E55" s="138">
        <v>1800</v>
      </c>
      <c r="F55" s="136">
        <f t="shared" si="3"/>
        <v>1800</v>
      </c>
    </row>
    <row r="56" spans="1:6" ht="24">
      <c r="A56" s="642" t="s">
        <v>10</v>
      </c>
      <c r="B56" s="642"/>
      <c r="C56" s="642"/>
      <c r="D56" s="642"/>
      <c r="E56" s="642"/>
      <c r="F56" s="462">
        <f>SUM(F54:F55)</f>
        <v>3000</v>
      </c>
    </row>
    <row r="57" spans="1:6" ht="24">
      <c r="A57" s="152"/>
      <c r="B57" s="152"/>
      <c r="C57" s="152"/>
      <c r="D57" s="152"/>
      <c r="E57" s="121"/>
      <c r="F57" s="121"/>
    </row>
    <row r="58" spans="1:6" ht="24">
      <c r="A58" s="643" t="s">
        <v>437</v>
      </c>
      <c r="B58" s="643"/>
      <c r="C58" s="643"/>
      <c r="D58" s="643"/>
      <c r="E58" s="643"/>
      <c r="F58" s="643"/>
    </row>
    <row r="59" spans="1:6" ht="48">
      <c r="A59" s="27" t="s">
        <v>0</v>
      </c>
      <c r="B59" s="168" t="s">
        <v>1</v>
      </c>
      <c r="C59" s="168" t="s">
        <v>2</v>
      </c>
      <c r="D59" s="168" t="s">
        <v>143</v>
      </c>
      <c r="E59" s="118" t="s">
        <v>3</v>
      </c>
      <c r="F59" s="118" t="s">
        <v>4</v>
      </c>
    </row>
    <row r="60" spans="1:6" ht="24">
      <c r="A60" s="163">
        <v>1</v>
      </c>
      <c r="B60" s="234" t="s">
        <v>439</v>
      </c>
      <c r="C60" s="9">
        <v>1</v>
      </c>
      <c r="D60" s="234"/>
      <c r="E60" s="237">
        <v>3000</v>
      </c>
      <c r="F60" s="122">
        <f t="shared" ref="F60" si="4">C60*E60</f>
        <v>3000</v>
      </c>
    </row>
    <row r="61" spans="1:6" ht="24">
      <c r="A61" s="642" t="s">
        <v>10</v>
      </c>
      <c r="B61" s="642"/>
      <c r="C61" s="642"/>
      <c r="D61" s="642"/>
      <c r="E61" s="642"/>
      <c r="F61" s="462">
        <f>SUM(F60:F60)</f>
        <v>3000</v>
      </c>
    </row>
    <row r="62" spans="1:6" ht="24">
      <c r="A62" s="36"/>
      <c r="B62" s="36"/>
      <c r="C62" s="36"/>
      <c r="D62" s="94"/>
      <c r="E62" s="121"/>
      <c r="F62" s="121"/>
    </row>
    <row r="63" spans="1:6" ht="24">
      <c r="A63" s="36"/>
      <c r="B63" s="36"/>
      <c r="C63" s="36"/>
      <c r="D63" s="94"/>
      <c r="E63" s="121"/>
      <c r="F63" s="121"/>
    </row>
    <row r="64" spans="1:6" ht="24">
      <c r="A64" s="643" t="s">
        <v>440</v>
      </c>
      <c r="B64" s="643"/>
      <c r="C64" s="643"/>
      <c r="D64" s="643"/>
      <c r="E64" s="643"/>
      <c r="F64" s="643"/>
    </row>
    <row r="65" spans="1:6" ht="48">
      <c r="A65" s="27" t="s">
        <v>0</v>
      </c>
      <c r="B65" s="168" t="s">
        <v>1</v>
      </c>
      <c r="C65" s="168" t="s">
        <v>2</v>
      </c>
      <c r="D65" s="168" t="s">
        <v>143</v>
      </c>
      <c r="E65" s="118" t="s">
        <v>3</v>
      </c>
      <c r="F65" s="118" t="s">
        <v>4</v>
      </c>
    </row>
    <row r="66" spans="1:6" ht="24">
      <c r="A66" s="112">
        <v>1</v>
      </c>
      <c r="B66" s="235" t="s">
        <v>441</v>
      </c>
      <c r="C66" s="9">
        <v>1</v>
      </c>
      <c r="D66" s="9"/>
      <c r="E66" s="126">
        <v>1000</v>
      </c>
      <c r="F66" s="122">
        <f t="shared" ref="F66:F68" si="5">C66*E66</f>
        <v>1000</v>
      </c>
    </row>
    <row r="67" spans="1:6" ht="24">
      <c r="A67" s="112">
        <v>2</v>
      </c>
      <c r="B67" s="236" t="s">
        <v>443</v>
      </c>
      <c r="C67" s="132">
        <v>1</v>
      </c>
      <c r="D67" s="132"/>
      <c r="E67" s="126">
        <v>1000</v>
      </c>
      <c r="F67" s="122">
        <f t="shared" si="5"/>
        <v>1000</v>
      </c>
    </row>
    <row r="68" spans="1:6" ht="24">
      <c r="A68" s="112">
        <v>3</v>
      </c>
      <c r="B68" s="234" t="s">
        <v>444</v>
      </c>
      <c r="C68" s="9">
        <v>1</v>
      </c>
      <c r="D68" s="9"/>
      <c r="E68" s="126">
        <v>1000</v>
      </c>
      <c r="F68" s="122">
        <f t="shared" si="5"/>
        <v>1000</v>
      </c>
    </row>
    <row r="69" spans="1:6" ht="24">
      <c r="A69" s="642" t="s">
        <v>10</v>
      </c>
      <c r="B69" s="642"/>
      <c r="C69" s="642"/>
      <c r="D69" s="642"/>
      <c r="E69" s="642"/>
      <c r="F69" s="462">
        <f>SUM(F66:F68)</f>
        <v>3000</v>
      </c>
    </row>
    <row r="70" spans="1:6" ht="24">
      <c r="A70" s="36"/>
      <c r="B70" s="36"/>
      <c r="C70" s="36"/>
      <c r="D70" s="94"/>
      <c r="E70" s="121"/>
      <c r="F70" s="121"/>
    </row>
    <row r="71" spans="1:6" ht="24">
      <c r="A71" s="36"/>
      <c r="B71" s="36"/>
      <c r="C71" s="36"/>
      <c r="D71" s="94"/>
      <c r="E71" s="121"/>
      <c r="F71" s="121"/>
    </row>
    <row r="72" spans="1:6" ht="24">
      <c r="A72" s="643" t="s">
        <v>445</v>
      </c>
      <c r="B72" s="643"/>
      <c r="C72" s="643"/>
      <c r="D72" s="643"/>
      <c r="E72" s="643"/>
      <c r="F72" s="643"/>
    </row>
    <row r="73" spans="1:6" ht="48">
      <c r="A73" s="27" t="s">
        <v>0</v>
      </c>
      <c r="B73" s="168" t="s">
        <v>1</v>
      </c>
      <c r="C73" s="168" t="s">
        <v>2</v>
      </c>
      <c r="D73" s="168" t="s">
        <v>143</v>
      </c>
      <c r="E73" s="137" t="s">
        <v>3</v>
      </c>
      <c r="F73" s="118" t="s">
        <v>4</v>
      </c>
    </row>
    <row r="74" spans="1:6" ht="24">
      <c r="A74" s="112" t="s">
        <v>124</v>
      </c>
      <c r="B74" s="234" t="s">
        <v>446</v>
      </c>
      <c r="C74" s="9">
        <v>1</v>
      </c>
      <c r="D74" s="9" t="s">
        <v>264</v>
      </c>
      <c r="E74" s="126">
        <v>350</v>
      </c>
      <c r="F74" s="136">
        <f t="shared" ref="F74:F76" si="6">C74*E74</f>
        <v>350</v>
      </c>
    </row>
    <row r="75" spans="1:6" ht="24">
      <c r="A75" s="112" t="s">
        <v>125</v>
      </c>
      <c r="B75" s="234" t="s">
        <v>447</v>
      </c>
      <c r="C75" s="9">
        <v>6</v>
      </c>
      <c r="D75" s="9" t="s">
        <v>449</v>
      </c>
      <c r="E75" s="126">
        <v>400</v>
      </c>
      <c r="F75" s="136">
        <f t="shared" si="6"/>
        <v>2400</v>
      </c>
    </row>
    <row r="76" spans="1:6" ht="24">
      <c r="A76" s="112" t="s">
        <v>126</v>
      </c>
      <c r="B76" s="234" t="s">
        <v>448</v>
      </c>
      <c r="C76" s="9">
        <v>2</v>
      </c>
      <c r="D76" s="9" t="s">
        <v>434</v>
      </c>
      <c r="E76" s="126">
        <v>1200</v>
      </c>
      <c r="F76" s="136">
        <f t="shared" si="6"/>
        <v>2400</v>
      </c>
    </row>
    <row r="77" spans="1:6" ht="24">
      <c r="A77" s="642" t="s">
        <v>10</v>
      </c>
      <c r="B77" s="642"/>
      <c r="C77" s="642"/>
      <c r="D77" s="642"/>
      <c r="E77" s="642"/>
      <c r="F77" s="462">
        <f>SUM(F74:F76)</f>
        <v>5150</v>
      </c>
    </row>
    <row r="78" spans="1:6" ht="24">
      <c r="A78" s="36"/>
      <c r="B78" s="36"/>
      <c r="C78" s="36"/>
      <c r="D78" s="94"/>
      <c r="E78" s="121"/>
      <c r="F78" s="121"/>
    </row>
    <row r="79" spans="1:6" ht="24">
      <c r="A79" s="677"/>
      <c r="B79" s="677"/>
      <c r="C79" s="677"/>
      <c r="D79" s="677"/>
      <c r="E79" s="677"/>
      <c r="F79" s="677"/>
    </row>
    <row r="80" spans="1:6" ht="24">
      <c r="A80" s="643" t="s">
        <v>450</v>
      </c>
      <c r="B80" s="643"/>
      <c r="C80" s="643"/>
      <c r="D80" s="643"/>
      <c r="E80" s="643"/>
      <c r="F80" s="643"/>
    </row>
    <row r="81" spans="1:6" ht="48">
      <c r="A81" s="27" t="s">
        <v>0</v>
      </c>
      <c r="B81" s="168" t="s">
        <v>1</v>
      </c>
      <c r="C81" s="168" t="s">
        <v>2</v>
      </c>
      <c r="D81" s="168" t="s">
        <v>143</v>
      </c>
      <c r="E81" s="118" t="s">
        <v>3</v>
      </c>
      <c r="F81" s="118" t="s">
        <v>4</v>
      </c>
    </row>
    <row r="82" spans="1:6" ht="24">
      <c r="A82" s="112" t="s">
        <v>124</v>
      </c>
      <c r="B82" s="234" t="s">
        <v>451</v>
      </c>
      <c r="C82" s="9">
        <v>500</v>
      </c>
      <c r="D82" s="9"/>
      <c r="E82" s="9">
        <v>10</v>
      </c>
      <c r="F82" s="122">
        <f>C82*E82</f>
        <v>5000</v>
      </c>
    </row>
    <row r="83" spans="1:6" ht="24">
      <c r="A83" s="112" t="s">
        <v>125</v>
      </c>
      <c r="B83" s="234" t="s">
        <v>446</v>
      </c>
      <c r="C83" s="9">
        <v>1</v>
      </c>
      <c r="D83" s="9"/>
      <c r="E83" s="9">
        <v>350</v>
      </c>
      <c r="F83" s="122">
        <f t="shared" ref="F83:F86" si="7">C83*E83</f>
        <v>350</v>
      </c>
    </row>
    <row r="84" spans="1:6" ht="24">
      <c r="A84" s="112" t="s">
        <v>126</v>
      </c>
      <c r="B84" s="234" t="s">
        <v>447</v>
      </c>
      <c r="C84" s="9">
        <v>6</v>
      </c>
      <c r="D84" s="9" t="s">
        <v>449</v>
      </c>
      <c r="E84" s="9">
        <v>400</v>
      </c>
      <c r="F84" s="122">
        <f t="shared" si="7"/>
        <v>2400</v>
      </c>
    </row>
    <row r="85" spans="1:6" ht="24">
      <c r="A85" s="112" t="s">
        <v>127</v>
      </c>
      <c r="B85" s="234" t="s">
        <v>453</v>
      </c>
      <c r="C85" s="9">
        <v>5</v>
      </c>
      <c r="D85" s="9" t="s">
        <v>321</v>
      </c>
      <c r="E85" s="9">
        <v>60</v>
      </c>
      <c r="F85" s="122">
        <f t="shared" si="7"/>
        <v>300</v>
      </c>
    </row>
    <row r="86" spans="1:6" ht="24">
      <c r="A86" s="112" t="s">
        <v>128</v>
      </c>
      <c r="B86" s="234" t="s">
        <v>454</v>
      </c>
      <c r="C86" s="9">
        <v>20</v>
      </c>
      <c r="D86" s="9" t="s">
        <v>212</v>
      </c>
      <c r="E86" s="9">
        <v>80</v>
      </c>
      <c r="F86" s="122">
        <f t="shared" si="7"/>
        <v>1600</v>
      </c>
    </row>
    <row r="87" spans="1:6" ht="24">
      <c r="A87" s="642" t="s">
        <v>10</v>
      </c>
      <c r="B87" s="642"/>
      <c r="C87" s="642"/>
      <c r="D87" s="642"/>
      <c r="E87" s="642"/>
      <c r="F87" s="462">
        <f>SUM(F82:F86)</f>
        <v>9650</v>
      </c>
    </row>
    <row r="88" spans="1:6" ht="24">
      <c r="A88" s="36"/>
      <c r="B88" s="36"/>
      <c r="C88" s="36"/>
      <c r="D88" s="94"/>
      <c r="E88" s="121"/>
      <c r="F88" s="121"/>
    </row>
    <row r="89" spans="1:6" ht="24">
      <c r="A89" s="660" t="s">
        <v>456</v>
      </c>
      <c r="B89" s="660"/>
      <c r="C89" s="660"/>
      <c r="D89" s="660"/>
      <c r="E89" s="660"/>
      <c r="F89" s="660"/>
    </row>
    <row r="90" spans="1:6" ht="24">
      <c r="A90" s="643" t="s">
        <v>455</v>
      </c>
      <c r="B90" s="643"/>
      <c r="C90" s="643"/>
      <c r="D90" s="643"/>
      <c r="E90" s="643"/>
      <c r="F90" s="643"/>
    </row>
    <row r="91" spans="1:6" ht="48">
      <c r="A91" s="27" t="s">
        <v>0</v>
      </c>
      <c r="B91" s="336" t="s">
        <v>1</v>
      </c>
      <c r="C91" s="28" t="s">
        <v>2</v>
      </c>
      <c r="D91" s="95" t="s">
        <v>143</v>
      </c>
      <c r="E91" s="118" t="s">
        <v>3</v>
      </c>
      <c r="F91" s="118" t="s">
        <v>4</v>
      </c>
    </row>
    <row r="92" spans="1:6" ht="24">
      <c r="A92" s="418">
        <v>1</v>
      </c>
      <c r="B92" s="417" t="s">
        <v>1037</v>
      </c>
      <c r="C92" s="419">
        <v>1</v>
      </c>
      <c r="D92" s="410"/>
      <c r="E92" s="379">
        <v>50000</v>
      </c>
      <c r="F92" s="379">
        <f>C92*E92</f>
        <v>50000</v>
      </c>
    </row>
    <row r="93" spans="1:6" ht="24">
      <c r="A93" s="678" t="s">
        <v>10</v>
      </c>
      <c r="B93" s="678"/>
      <c r="C93" s="678"/>
      <c r="D93" s="678"/>
      <c r="E93" s="678"/>
      <c r="F93" s="464">
        <f>SUM(F92:F92)</f>
        <v>50000</v>
      </c>
    </row>
    <row r="94" spans="1:6" ht="24">
      <c r="A94" s="152"/>
      <c r="B94" s="152"/>
      <c r="C94" s="152"/>
      <c r="D94" s="152"/>
      <c r="E94" s="152"/>
      <c r="F94" s="129"/>
    </row>
    <row r="95" spans="1:6" ht="24">
      <c r="A95" s="679" t="s">
        <v>457</v>
      </c>
      <c r="B95" s="679"/>
      <c r="C95" s="679"/>
      <c r="D95" s="679"/>
      <c r="E95" s="679"/>
      <c r="F95" s="679"/>
    </row>
    <row r="96" spans="1:6" ht="24">
      <c r="A96" s="643" t="s">
        <v>458</v>
      </c>
      <c r="B96" s="643"/>
      <c r="C96" s="643"/>
      <c r="D96" s="643"/>
      <c r="E96" s="643"/>
      <c r="F96" s="643"/>
    </row>
    <row r="97" spans="1:6" ht="48.75" thickBot="1">
      <c r="A97" s="27" t="s">
        <v>0</v>
      </c>
      <c r="B97" s="168" t="s">
        <v>1</v>
      </c>
      <c r="C97" s="168" t="s">
        <v>2</v>
      </c>
      <c r="D97" s="168" t="s">
        <v>143</v>
      </c>
      <c r="E97" s="118" t="s">
        <v>3</v>
      </c>
      <c r="F97" s="118" t="s">
        <v>4</v>
      </c>
    </row>
    <row r="98" spans="1:6" ht="24.75" thickBot="1">
      <c r="A98" s="401">
        <v>1</v>
      </c>
      <c r="B98" s="402" t="s">
        <v>618</v>
      </c>
      <c r="C98" s="403">
        <v>5</v>
      </c>
      <c r="D98" s="403"/>
      <c r="E98" s="403">
        <v>40</v>
      </c>
      <c r="F98" s="233">
        <f t="shared" ref="F98:F106" si="8">C98*E98</f>
        <v>200</v>
      </c>
    </row>
    <row r="99" spans="1:6" ht="24.75" thickBot="1">
      <c r="A99" s="459">
        <v>2</v>
      </c>
      <c r="B99" s="404" t="s">
        <v>1103</v>
      </c>
      <c r="C99" s="460">
        <v>2</v>
      </c>
      <c r="D99" s="460"/>
      <c r="E99" s="460">
        <v>35</v>
      </c>
      <c r="F99" s="233">
        <f t="shared" si="8"/>
        <v>70</v>
      </c>
    </row>
    <row r="100" spans="1:6" ht="24.75" thickBot="1">
      <c r="A100" s="459">
        <v>3</v>
      </c>
      <c r="B100" s="404" t="s">
        <v>1104</v>
      </c>
      <c r="C100" s="460">
        <v>10</v>
      </c>
      <c r="D100" s="460"/>
      <c r="E100" s="460">
        <v>9</v>
      </c>
      <c r="F100" s="233">
        <f t="shared" si="8"/>
        <v>90</v>
      </c>
    </row>
    <row r="101" spans="1:6" ht="48">
      <c r="A101" s="680">
        <v>4</v>
      </c>
      <c r="B101" s="409" t="s">
        <v>1105</v>
      </c>
      <c r="C101" s="426"/>
      <c r="D101" s="426"/>
      <c r="E101" s="426"/>
      <c r="F101" s="233">
        <f t="shared" si="8"/>
        <v>0</v>
      </c>
    </row>
    <row r="102" spans="1:6" ht="24.75" thickBot="1">
      <c r="A102" s="681"/>
      <c r="B102" s="404" t="s">
        <v>1106</v>
      </c>
      <c r="C102" s="460">
        <v>30</v>
      </c>
      <c r="D102" s="460"/>
      <c r="E102" s="460">
        <v>6</v>
      </c>
      <c r="F102" s="233">
        <f t="shared" si="8"/>
        <v>180</v>
      </c>
    </row>
    <row r="103" spans="1:6" ht="24.75" thickBot="1">
      <c r="A103" s="459">
        <v>5</v>
      </c>
      <c r="B103" s="404" t="s">
        <v>1107</v>
      </c>
      <c r="C103" s="460">
        <v>10</v>
      </c>
      <c r="D103" s="460"/>
      <c r="E103" s="460">
        <v>8</v>
      </c>
      <c r="F103" s="233">
        <f t="shared" si="8"/>
        <v>80</v>
      </c>
    </row>
    <row r="104" spans="1:6" ht="48.75" thickBot="1">
      <c r="A104" s="459">
        <v>6</v>
      </c>
      <c r="B104" s="404" t="s">
        <v>1108</v>
      </c>
      <c r="C104" s="460">
        <v>10</v>
      </c>
      <c r="D104" s="460"/>
      <c r="E104" s="460">
        <v>15</v>
      </c>
      <c r="F104" s="233">
        <f t="shared" si="8"/>
        <v>150</v>
      </c>
    </row>
    <row r="105" spans="1:6" ht="24.75" thickBot="1">
      <c r="A105" s="459">
        <v>7</v>
      </c>
      <c r="B105" s="404" t="s">
        <v>1109</v>
      </c>
      <c r="C105" s="460">
        <v>5</v>
      </c>
      <c r="D105" s="460"/>
      <c r="E105" s="460">
        <v>56</v>
      </c>
      <c r="F105" s="233">
        <f t="shared" si="8"/>
        <v>280</v>
      </c>
    </row>
    <row r="106" spans="1:6" ht="24.75" thickBot="1">
      <c r="A106" s="459">
        <v>8</v>
      </c>
      <c r="B106" s="404" t="s">
        <v>1110</v>
      </c>
      <c r="C106" s="460">
        <v>1</v>
      </c>
      <c r="D106" s="460"/>
      <c r="E106" s="460">
        <v>149</v>
      </c>
      <c r="F106" s="233">
        <f t="shared" si="8"/>
        <v>149</v>
      </c>
    </row>
    <row r="107" spans="1:6" ht="24">
      <c r="A107" s="642" t="s">
        <v>10</v>
      </c>
      <c r="B107" s="642"/>
      <c r="C107" s="642"/>
      <c r="D107" s="642"/>
      <c r="E107" s="642"/>
      <c r="F107" s="462">
        <f>SUM(F98:F106)</f>
        <v>1199</v>
      </c>
    </row>
    <row r="108" spans="1:6" ht="24">
      <c r="A108" s="36"/>
      <c r="B108" s="36"/>
      <c r="C108" s="36"/>
      <c r="D108" s="94"/>
      <c r="E108" s="121"/>
      <c r="F108" s="121"/>
    </row>
    <row r="109" spans="1:6" ht="24">
      <c r="A109" s="36"/>
      <c r="B109" s="36"/>
      <c r="C109" s="36"/>
      <c r="D109" s="94"/>
      <c r="E109" s="121"/>
      <c r="F109" s="121"/>
    </row>
    <row r="110" spans="1:6" ht="24">
      <c r="A110" s="152"/>
      <c r="B110" s="152"/>
      <c r="C110" s="152"/>
      <c r="D110" s="152"/>
      <c r="E110" s="152"/>
      <c r="F110" s="121"/>
    </row>
    <row r="111" spans="1:6" ht="24">
      <c r="A111" s="644" t="s">
        <v>64</v>
      </c>
      <c r="B111" s="644"/>
      <c r="C111" s="644"/>
      <c r="D111" s="644"/>
      <c r="E111" s="644"/>
      <c r="F111" s="644"/>
    </row>
    <row r="112" spans="1:6" ht="24">
      <c r="A112" s="643" t="s">
        <v>460</v>
      </c>
      <c r="B112" s="643"/>
      <c r="C112" s="643"/>
      <c r="D112" s="643"/>
      <c r="E112" s="643"/>
      <c r="F112" s="643"/>
    </row>
    <row r="113" spans="1:6" ht="48">
      <c r="A113" s="27" t="s">
        <v>0</v>
      </c>
      <c r="B113" s="238" t="s">
        <v>1</v>
      </c>
      <c r="C113" s="238" t="s">
        <v>2</v>
      </c>
      <c r="D113" s="238" t="s">
        <v>143</v>
      </c>
      <c r="E113" s="137" t="s">
        <v>3</v>
      </c>
      <c r="F113" s="118" t="s">
        <v>4</v>
      </c>
    </row>
    <row r="114" spans="1:6" ht="24">
      <c r="A114" s="125" t="s">
        <v>124</v>
      </c>
      <c r="B114" s="153" t="s">
        <v>1042</v>
      </c>
      <c r="C114" s="154">
        <v>5</v>
      </c>
      <c r="D114" s="154"/>
      <c r="E114" s="154">
        <v>100</v>
      </c>
      <c r="F114" s="136">
        <f t="shared" ref="F114:F115" si="9">C114*E114</f>
        <v>500</v>
      </c>
    </row>
    <row r="115" spans="1:6" ht="24">
      <c r="A115" s="125" t="s">
        <v>125</v>
      </c>
      <c r="B115" s="153" t="s">
        <v>1043</v>
      </c>
      <c r="C115" s="154">
        <v>10</v>
      </c>
      <c r="D115" s="154"/>
      <c r="E115" s="154">
        <v>50</v>
      </c>
      <c r="F115" s="136">
        <f t="shared" si="9"/>
        <v>500</v>
      </c>
    </row>
    <row r="116" spans="1:6" ht="24">
      <c r="A116" s="642" t="s">
        <v>10</v>
      </c>
      <c r="B116" s="642"/>
      <c r="C116" s="642"/>
      <c r="D116" s="642"/>
      <c r="E116" s="642"/>
      <c r="F116" s="462">
        <f>SUM(F114:F115)</f>
        <v>1000</v>
      </c>
    </row>
    <row r="117" spans="1:6" ht="24">
      <c r="A117" s="36"/>
      <c r="B117" s="36"/>
      <c r="C117" s="36"/>
      <c r="D117" s="94"/>
      <c r="E117" s="121"/>
      <c r="F117" s="121"/>
    </row>
    <row r="118" spans="1:6" ht="24">
      <c r="A118" s="36"/>
      <c r="B118" s="36"/>
      <c r="C118" s="36"/>
      <c r="D118" s="94"/>
      <c r="E118" s="121"/>
      <c r="F118" s="121"/>
    </row>
    <row r="119" spans="1:6" ht="24">
      <c r="A119" s="643" t="s">
        <v>461</v>
      </c>
      <c r="B119" s="643"/>
      <c r="C119" s="643"/>
      <c r="D119" s="643"/>
      <c r="E119" s="643"/>
      <c r="F119" s="643"/>
    </row>
    <row r="120" spans="1:6" ht="48">
      <c r="A120" s="27" t="s">
        <v>0</v>
      </c>
      <c r="B120" s="168" t="s">
        <v>1</v>
      </c>
      <c r="C120" s="168" t="s">
        <v>2</v>
      </c>
      <c r="D120" s="168" t="s">
        <v>143</v>
      </c>
      <c r="E120" s="118" t="s">
        <v>3</v>
      </c>
      <c r="F120" s="118" t="s">
        <v>4</v>
      </c>
    </row>
    <row r="121" spans="1:6" ht="24">
      <c r="A121" s="125" t="s">
        <v>124</v>
      </c>
      <c r="B121" s="399" t="s">
        <v>1042</v>
      </c>
      <c r="C121" s="400">
        <v>5</v>
      </c>
      <c r="D121" s="400"/>
      <c r="E121" s="400">
        <v>100</v>
      </c>
      <c r="F121" s="122">
        <f t="shared" ref="F121:F122" si="10">C121*E121</f>
        <v>500</v>
      </c>
    </row>
    <row r="122" spans="1:6" ht="24">
      <c r="A122" s="125" t="s">
        <v>125</v>
      </c>
      <c r="B122" s="399" t="s">
        <v>1043</v>
      </c>
      <c r="C122" s="400">
        <v>10</v>
      </c>
      <c r="D122" s="400"/>
      <c r="E122" s="400">
        <v>50</v>
      </c>
      <c r="F122" s="122">
        <f t="shared" si="10"/>
        <v>500</v>
      </c>
    </row>
    <row r="123" spans="1:6" ht="24">
      <c r="A123" s="642" t="s">
        <v>10</v>
      </c>
      <c r="B123" s="642"/>
      <c r="C123" s="642"/>
      <c r="D123" s="642"/>
      <c r="E123" s="642"/>
      <c r="F123" s="462">
        <f>SUM(F121:F122)</f>
        <v>1000</v>
      </c>
    </row>
    <row r="124" spans="1:6" ht="24">
      <c r="A124" s="36"/>
      <c r="B124" s="36"/>
      <c r="C124" s="36"/>
      <c r="D124" s="94"/>
      <c r="E124" s="121"/>
      <c r="F124" s="121"/>
    </row>
    <row r="125" spans="1:6" ht="24">
      <c r="A125" s="36"/>
      <c r="B125" s="36"/>
      <c r="C125" s="36"/>
      <c r="D125" s="94"/>
      <c r="E125" s="121"/>
      <c r="F125" s="121"/>
    </row>
    <row r="126" spans="1:6" ht="24">
      <c r="A126" s="643" t="s">
        <v>462</v>
      </c>
      <c r="B126" s="643"/>
      <c r="C126" s="643"/>
      <c r="D126" s="643"/>
      <c r="E126" s="643"/>
      <c r="F126" s="643"/>
    </row>
    <row r="127" spans="1:6" ht="48">
      <c r="A127" s="27" t="s">
        <v>0</v>
      </c>
      <c r="B127" s="168" t="s">
        <v>1</v>
      </c>
      <c r="C127" s="168" t="s">
        <v>2</v>
      </c>
      <c r="D127" s="168" t="s">
        <v>143</v>
      </c>
      <c r="E127" s="137" t="s">
        <v>3</v>
      </c>
      <c r="F127" s="118" t="s">
        <v>4</v>
      </c>
    </row>
    <row r="128" spans="1:6" ht="24">
      <c r="A128" s="163">
        <v>1</v>
      </c>
      <c r="B128" s="153" t="s">
        <v>463</v>
      </c>
      <c r="C128" s="154">
        <v>6</v>
      </c>
      <c r="D128" s="154"/>
      <c r="E128" s="154"/>
      <c r="F128" s="136">
        <f t="shared" ref="F128:F129" si="11">C128*E128</f>
        <v>0</v>
      </c>
    </row>
    <row r="129" spans="1:6" ht="24">
      <c r="A129" s="29">
        <v>2</v>
      </c>
      <c r="B129" s="58"/>
      <c r="C129" s="166"/>
      <c r="D129" s="166"/>
      <c r="E129" s="138"/>
      <c r="F129" s="122">
        <f t="shared" si="11"/>
        <v>0</v>
      </c>
    </row>
    <row r="130" spans="1:6" ht="24">
      <c r="A130" s="642" t="s">
        <v>10</v>
      </c>
      <c r="B130" s="642"/>
      <c r="C130" s="642"/>
      <c r="D130" s="642"/>
      <c r="E130" s="642"/>
      <c r="F130" s="462">
        <f>SUM(F128:F129)</f>
        <v>0</v>
      </c>
    </row>
    <row r="131" spans="1:6" ht="24">
      <c r="A131" s="152"/>
      <c r="B131" s="152"/>
      <c r="C131" s="152"/>
      <c r="D131" s="152"/>
      <c r="E131" s="152"/>
      <c r="F131" s="121"/>
    </row>
    <row r="132" spans="1:6" ht="24">
      <c r="A132" s="643" t="s">
        <v>464</v>
      </c>
      <c r="B132" s="643"/>
      <c r="C132" s="643"/>
      <c r="D132" s="643"/>
      <c r="E132" s="643"/>
      <c r="F132" s="643"/>
    </row>
    <row r="133" spans="1:6" ht="48">
      <c r="A133" s="27" t="s">
        <v>0</v>
      </c>
      <c r="B133" s="168" t="s">
        <v>1</v>
      </c>
      <c r="C133" s="168" t="s">
        <v>2</v>
      </c>
      <c r="D133" s="168" t="s">
        <v>143</v>
      </c>
      <c r="E133" s="118" t="s">
        <v>3</v>
      </c>
      <c r="F133" s="118" t="s">
        <v>4</v>
      </c>
    </row>
    <row r="134" spans="1:6" ht="24">
      <c r="A134" s="163">
        <v>1</v>
      </c>
      <c r="B134" s="153" t="s">
        <v>463</v>
      </c>
      <c r="C134" s="154">
        <v>6</v>
      </c>
      <c r="D134" s="154"/>
      <c r="E134" s="154"/>
      <c r="F134" s="122">
        <f t="shared" ref="F134" si="12">C134*E134</f>
        <v>0</v>
      </c>
    </row>
    <row r="135" spans="1:6" ht="24">
      <c r="A135" s="163">
        <v>2</v>
      </c>
      <c r="B135" s="153"/>
      <c r="C135" s="154"/>
      <c r="D135" s="154"/>
      <c r="E135" s="154"/>
      <c r="F135" s="122"/>
    </row>
    <row r="136" spans="1:6" ht="24">
      <c r="A136" s="642" t="s">
        <v>10</v>
      </c>
      <c r="B136" s="651"/>
      <c r="C136" s="651"/>
      <c r="D136" s="651"/>
      <c r="E136" s="642"/>
      <c r="F136" s="462">
        <f>SUM(F134:F135)</f>
        <v>0</v>
      </c>
    </row>
    <row r="137" spans="1:6" ht="24">
      <c r="A137" s="36"/>
      <c r="B137" s="36"/>
      <c r="C137" s="36"/>
      <c r="D137" s="94"/>
      <c r="E137" s="121"/>
      <c r="F137" s="121"/>
    </row>
    <row r="138" spans="1:6" ht="24">
      <c r="A138" s="643" t="s">
        <v>465</v>
      </c>
      <c r="B138" s="643"/>
      <c r="C138" s="643"/>
      <c r="D138" s="643"/>
      <c r="E138" s="643"/>
      <c r="F138" s="643"/>
    </row>
    <row r="139" spans="1:6" ht="48">
      <c r="A139" s="27" t="s">
        <v>0</v>
      </c>
      <c r="B139" s="168" t="s">
        <v>1</v>
      </c>
      <c r="C139" s="168" t="s">
        <v>2</v>
      </c>
      <c r="D139" s="168" t="s">
        <v>143</v>
      </c>
      <c r="E139" s="118" t="s">
        <v>3</v>
      </c>
      <c r="F139" s="118" t="s">
        <v>4</v>
      </c>
    </row>
    <row r="140" spans="1:6" ht="24">
      <c r="A140" s="163">
        <v>1</v>
      </c>
      <c r="B140" s="153" t="s">
        <v>463</v>
      </c>
      <c r="C140" s="154">
        <v>6</v>
      </c>
      <c r="D140" s="154"/>
      <c r="E140" s="154"/>
      <c r="F140" s="122">
        <f t="shared" ref="F140" si="13">C140*E140</f>
        <v>0</v>
      </c>
    </row>
    <row r="141" spans="1:6" ht="24">
      <c r="A141" s="163">
        <v>2</v>
      </c>
      <c r="B141" s="10"/>
      <c r="C141" s="154"/>
      <c r="D141" s="154"/>
      <c r="E141" s="154"/>
      <c r="F141" s="122"/>
    </row>
    <row r="142" spans="1:6" ht="24">
      <c r="A142" s="642" t="s">
        <v>10</v>
      </c>
      <c r="B142" s="642"/>
      <c r="C142" s="642"/>
      <c r="D142" s="642"/>
      <c r="E142" s="642"/>
      <c r="F142" s="462">
        <f>SUM(F140:F141)</f>
        <v>0</v>
      </c>
    </row>
    <row r="143" spans="1:6" ht="24">
      <c r="A143" s="239"/>
      <c r="B143" s="239"/>
      <c r="C143" s="239"/>
      <c r="D143" s="239"/>
      <c r="E143" s="239"/>
      <c r="F143" s="239"/>
    </row>
    <row r="144" spans="1:6" ht="24">
      <c r="A144" s="643" t="s">
        <v>466</v>
      </c>
      <c r="B144" s="643"/>
      <c r="C144" s="643"/>
      <c r="D144" s="643"/>
      <c r="E144" s="643"/>
      <c r="F144" s="643"/>
    </row>
    <row r="145" spans="1:6" ht="48">
      <c r="A145" s="27" t="s">
        <v>0</v>
      </c>
      <c r="B145" s="168" t="s">
        <v>1</v>
      </c>
      <c r="C145" s="168" t="s">
        <v>2</v>
      </c>
      <c r="D145" s="168" t="s">
        <v>143</v>
      </c>
      <c r="E145" s="118" t="s">
        <v>3</v>
      </c>
      <c r="F145" s="118" t="s">
        <v>4</v>
      </c>
    </row>
    <row r="146" spans="1:6" ht="24">
      <c r="A146" s="194">
        <v>1</v>
      </c>
      <c r="B146" s="399" t="s">
        <v>463</v>
      </c>
      <c r="C146" s="400">
        <v>6</v>
      </c>
      <c r="D146" s="400"/>
      <c r="E146" s="400"/>
      <c r="F146" s="122">
        <f t="shared" ref="F146:F147" si="14">C146*E146</f>
        <v>0</v>
      </c>
    </row>
    <row r="147" spans="1:6" ht="24">
      <c r="A147" s="194">
        <v>2</v>
      </c>
      <c r="B147" s="153"/>
      <c r="C147" s="154"/>
      <c r="D147" s="154"/>
      <c r="E147" s="154"/>
      <c r="F147" s="122">
        <f t="shared" si="14"/>
        <v>0</v>
      </c>
    </row>
    <row r="148" spans="1:6" ht="24">
      <c r="A148" s="162"/>
      <c r="B148" s="58"/>
      <c r="C148" s="166"/>
      <c r="D148" s="166"/>
      <c r="E148" s="202"/>
      <c r="F148" s="122"/>
    </row>
    <row r="149" spans="1:6" ht="24">
      <c r="A149" s="642" t="s">
        <v>10</v>
      </c>
      <c r="B149" s="642"/>
      <c r="C149" s="642"/>
      <c r="D149" s="642"/>
      <c r="E149" s="642"/>
      <c r="F149" s="462">
        <f>SUM(F146:F147)</f>
        <v>0</v>
      </c>
    </row>
    <row r="150" spans="1:6" ht="24">
      <c r="A150" s="152"/>
      <c r="B150" s="152"/>
      <c r="C150" s="152"/>
      <c r="D150" s="152"/>
      <c r="E150" s="152"/>
      <c r="F150" s="121"/>
    </row>
    <row r="151" spans="1:6" ht="24">
      <c r="A151" s="643" t="s">
        <v>467</v>
      </c>
      <c r="B151" s="643"/>
      <c r="C151" s="643"/>
      <c r="D151" s="643"/>
      <c r="E151" s="643"/>
      <c r="F151" s="643"/>
    </row>
    <row r="152" spans="1:6" ht="48">
      <c r="A152" s="27" t="s">
        <v>0</v>
      </c>
      <c r="B152" s="168" t="s">
        <v>1</v>
      </c>
      <c r="C152" s="168" t="s">
        <v>2</v>
      </c>
      <c r="D152" s="168" t="s">
        <v>143</v>
      </c>
      <c r="E152" s="118" t="s">
        <v>3</v>
      </c>
      <c r="F152" s="118" t="s">
        <v>4</v>
      </c>
    </row>
    <row r="153" spans="1:6" ht="24">
      <c r="A153" s="163">
        <v>1</v>
      </c>
      <c r="B153" s="399" t="s">
        <v>463</v>
      </c>
      <c r="C153" s="400">
        <v>6</v>
      </c>
      <c r="D153" s="154"/>
      <c r="E153" s="154"/>
      <c r="F153" s="122">
        <f t="shared" ref="F153:F154" si="15">C153*E153</f>
        <v>0</v>
      </c>
    </row>
    <row r="154" spans="1:6" ht="24">
      <c r="A154" s="194">
        <v>2</v>
      </c>
      <c r="B154" s="153"/>
      <c r="C154" s="154"/>
      <c r="D154" s="154"/>
      <c r="E154" s="154"/>
      <c r="F154" s="122">
        <f t="shared" si="15"/>
        <v>0</v>
      </c>
    </row>
    <row r="155" spans="1:6" ht="24">
      <c r="A155" s="29"/>
      <c r="B155" s="46"/>
      <c r="C155" s="46"/>
      <c r="D155" s="46"/>
      <c r="E155" s="233"/>
      <c r="F155" s="122"/>
    </row>
    <row r="156" spans="1:6" ht="24">
      <c r="A156" s="642" t="s">
        <v>10</v>
      </c>
      <c r="B156" s="642"/>
      <c r="C156" s="642"/>
      <c r="D156" s="642"/>
      <c r="E156" s="642"/>
      <c r="F156" s="462">
        <f>SUM(F153:F155)</f>
        <v>0</v>
      </c>
    </row>
    <row r="157" spans="1:6" ht="24">
      <c r="A157" s="152"/>
      <c r="B157" s="152"/>
      <c r="C157" s="152"/>
      <c r="D157" s="152"/>
      <c r="E157" s="152"/>
      <c r="F157" s="121"/>
    </row>
    <row r="158" spans="1:6" ht="24">
      <c r="A158" s="643" t="s">
        <v>469</v>
      </c>
      <c r="B158" s="643"/>
      <c r="C158" s="643"/>
      <c r="D158" s="643"/>
      <c r="E158" s="643"/>
      <c r="F158" s="643"/>
    </row>
    <row r="159" spans="1:6" ht="48">
      <c r="A159" s="27" t="s">
        <v>0</v>
      </c>
      <c r="B159" s="168" t="s">
        <v>1</v>
      </c>
      <c r="C159" s="168" t="s">
        <v>2</v>
      </c>
      <c r="D159" s="168" t="s">
        <v>143</v>
      </c>
      <c r="E159" s="137" t="s">
        <v>3</v>
      </c>
      <c r="F159" s="118" t="s">
        <v>4</v>
      </c>
    </row>
    <row r="160" spans="1:6" ht="24">
      <c r="A160" s="163">
        <v>1</v>
      </c>
      <c r="B160" s="153" t="s">
        <v>463</v>
      </c>
      <c r="C160" s="154">
        <v>12</v>
      </c>
      <c r="D160" s="154"/>
      <c r="E160" s="154">
        <v>65</v>
      </c>
      <c r="F160" s="136">
        <f t="shared" ref="F160" si="16">C160*E160</f>
        <v>780</v>
      </c>
    </row>
    <row r="161" spans="1:6" ht="24">
      <c r="A161" s="163">
        <v>2</v>
      </c>
      <c r="B161" s="10"/>
      <c r="C161" s="154"/>
      <c r="D161" s="154"/>
      <c r="E161" s="154"/>
      <c r="F161" s="136"/>
    </row>
    <row r="162" spans="1:6" ht="24">
      <c r="A162" s="29"/>
      <c r="B162" s="46"/>
      <c r="C162" s="240"/>
      <c r="D162" s="240"/>
      <c r="E162" s="216"/>
      <c r="F162" s="210"/>
    </row>
    <row r="163" spans="1:6" ht="24">
      <c r="A163" s="642" t="s">
        <v>10</v>
      </c>
      <c r="B163" s="642"/>
      <c r="C163" s="642"/>
      <c r="D163" s="642"/>
      <c r="E163" s="642"/>
      <c r="F163" s="467">
        <f>SUM(F160:F162)</f>
        <v>780</v>
      </c>
    </row>
    <row r="164" spans="1:6" ht="24">
      <c r="A164" s="653"/>
      <c r="B164" s="653"/>
      <c r="C164" s="653"/>
      <c r="D164" s="653"/>
      <c r="E164" s="653"/>
      <c r="F164" s="653"/>
    </row>
    <row r="165" spans="1:6" ht="24">
      <c r="A165" s="643" t="s">
        <v>470</v>
      </c>
      <c r="B165" s="643"/>
      <c r="C165" s="643"/>
      <c r="D165" s="643"/>
      <c r="E165" s="643"/>
      <c r="F165" s="643"/>
    </row>
    <row r="166" spans="1:6" ht="48">
      <c r="A166" s="27" t="s">
        <v>0</v>
      </c>
      <c r="B166" s="168" t="s">
        <v>1</v>
      </c>
      <c r="C166" s="168" t="s">
        <v>2</v>
      </c>
      <c r="D166" s="168" t="s">
        <v>143</v>
      </c>
      <c r="E166" s="137" t="s">
        <v>3</v>
      </c>
      <c r="F166" s="118" t="s">
        <v>4</v>
      </c>
    </row>
    <row r="167" spans="1:6" ht="24">
      <c r="A167" s="112" t="s">
        <v>124</v>
      </c>
      <c r="B167" s="153" t="s">
        <v>471</v>
      </c>
      <c r="C167" s="154">
        <v>1</v>
      </c>
      <c r="D167" s="154" t="s">
        <v>146</v>
      </c>
      <c r="E167" s="154">
        <v>500</v>
      </c>
      <c r="F167" s="136">
        <f t="shared" ref="F167" si="17">C167*E167</f>
        <v>500</v>
      </c>
    </row>
    <row r="168" spans="1:6" ht="24">
      <c r="A168" s="642" t="s">
        <v>10</v>
      </c>
      <c r="B168" s="642"/>
      <c r="C168" s="642"/>
      <c r="D168" s="642"/>
      <c r="E168" s="642"/>
      <c r="F168" s="467">
        <f>SUM(F167:F167)</f>
        <v>500</v>
      </c>
    </row>
    <row r="169" spans="1:6" s="230" customFormat="1" ht="24">
      <c r="E169" s="242"/>
      <c r="F169" s="242"/>
    </row>
    <row r="170" spans="1:6" s="230" customFormat="1" ht="24">
      <c r="A170" s="660" t="s">
        <v>473</v>
      </c>
      <c r="B170" s="674"/>
      <c r="C170" s="674"/>
      <c r="D170" s="674"/>
      <c r="E170" s="674"/>
      <c r="F170" s="674"/>
    </row>
    <row r="171" spans="1:6" ht="24">
      <c r="A171" s="643" t="s">
        <v>468</v>
      </c>
      <c r="B171" s="643"/>
      <c r="C171" s="643"/>
      <c r="D171" s="643"/>
      <c r="E171" s="643"/>
      <c r="F171" s="643"/>
    </row>
    <row r="172" spans="1:6" ht="48">
      <c r="A172" s="27" t="s">
        <v>0</v>
      </c>
      <c r="B172" s="168" t="s">
        <v>1</v>
      </c>
      <c r="C172" s="168" t="s">
        <v>2</v>
      </c>
      <c r="D172" s="168" t="s">
        <v>143</v>
      </c>
      <c r="E172" s="118" t="s">
        <v>3</v>
      </c>
      <c r="F172" s="118" t="s">
        <v>4</v>
      </c>
    </row>
    <row r="173" spans="1:6" ht="48">
      <c r="A173" s="163">
        <v>1</v>
      </c>
      <c r="B173" s="399" t="s">
        <v>289</v>
      </c>
      <c r="C173" s="154">
        <v>10</v>
      </c>
      <c r="D173" s="158" t="s">
        <v>322</v>
      </c>
      <c r="E173" s="158">
        <v>110</v>
      </c>
      <c r="F173" s="122">
        <f>C173*E173</f>
        <v>1100</v>
      </c>
    </row>
    <row r="174" spans="1:6" ht="24">
      <c r="A174" s="642" t="s">
        <v>10</v>
      </c>
      <c r="B174" s="642"/>
      <c r="C174" s="642"/>
      <c r="D174" s="642"/>
      <c r="E174" s="642"/>
      <c r="F174" s="467">
        <f>SUM(F173:F173)</f>
        <v>1100</v>
      </c>
    </row>
    <row r="175" spans="1:6" ht="24">
      <c r="A175" s="323"/>
      <c r="B175" s="323"/>
      <c r="C175" s="323"/>
      <c r="D175" s="323"/>
      <c r="E175" s="323"/>
      <c r="F175" s="129"/>
    </row>
    <row r="176" spans="1:6" s="230" customFormat="1" ht="24">
      <c r="A176" s="660" t="s">
        <v>889</v>
      </c>
      <c r="B176" s="674"/>
      <c r="C176" s="674"/>
      <c r="D176" s="674"/>
      <c r="E176" s="674"/>
      <c r="F176" s="674"/>
    </row>
    <row r="177" spans="1:6" ht="24">
      <c r="A177" s="643" t="s">
        <v>890</v>
      </c>
      <c r="B177" s="643"/>
      <c r="C177" s="643"/>
      <c r="D177" s="643"/>
      <c r="E177" s="643"/>
      <c r="F177" s="643"/>
    </row>
    <row r="178" spans="1:6" ht="48">
      <c r="A178" s="27" t="s">
        <v>0</v>
      </c>
      <c r="B178" s="336" t="s">
        <v>1</v>
      </c>
      <c r="C178" s="336" t="s">
        <v>2</v>
      </c>
      <c r="D178" s="336" t="s">
        <v>143</v>
      </c>
      <c r="E178" s="118" t="s">
        <v>3</v>
      </c>
      <c r="F178" s="118" t="s">
        <v>4</v>
      </c>
    </row>
    <row r="179" spans="1:6" ht="24">
      <c r="A179" s="112"/>
      <c r="B179" s="339"/>
      <c r="C179" s="338"/>
      <c r="D179" s="338"/>
      <c r="E179" s="338"/>
      <c r="F179" s="122">
        <f t="shared" ref="F179:F181" si="18">C179*E179</f>
        <v>0</v>
      </c>
    </row>
    <row r="180" spans="1:6" ht="24">
      <c r="A180" s="112"/>
      <c r="B180" s="171"/>
      <c r="C180" s="338"/>
      <c r="D180" s="338"/>
      <c r="E180" s="338"/>
      <c r="F180" s="122">
        <f t="shared" si="18"/>
        <v>0</v>
      </c>
    </row>
    <row r="181" spans="1:6" ht="24">
      <c r="A181" s="112"/>
      <c r="B181" s="171"/>
      <c r="C181" s="338"/>
      <c r="D181" s="338"/>
      <c r="E181" s="338"/>
      <c r="F181" s="210">
        <f t="shared" si="18"/>
        <v>0</v>
      </c>
    </row>
    <row r="182" spans="1:6" ht="24">
      <c r="A182" s="642" t="s">
        <v>10</v>
      </c>
      <c r="B182" s="642"/>
      <c r="C182" s="642"/>
      <c r="D182" s="642"/>
      <c r="E182" s="642"/>
      <c r="F182" s="128">
        <f>SUM(F179:F181)</f>
        <v>0</v>
      </c>
    </row>
    <row r="184" spans="1:6" ht="27.75">
      <c r="C184" s="477" t="s">
        <v>1099</v>
      </c>
      <c r="D184" s="480"/>
      <c r="E184" s="497"/>
      <c r="F184" s="496">
        <f>SUM(F7,F14,F21,F28,F36,F43,F49,F56,F61,F69,F77,F87,F107,F116,F123,F130,F136,F142,F149,F156,F163,F168,F174,)</f>
        <v>36955</v>
      </c>
    </row>
    <row r="185" spans="1:6">
      <c r="C185" s="1"/>
    </row>
    <row r="186" spans="1:6" ht="27.75">
      <c r="C186" s="478" t="s">
        <v>1100</v>
      </c>
      <c r="D186" s="481"/>
      <c r="E186" s="482"/>
      <c r="F186" s="479">
        <f>SUM(F93,)</f>
        <v>50000</v>
      </c>
    </row>
    <row r="187" spans="1:6" ht="33">
      <c r="A187" s="672" t="s">
        <v>107</v>
      </c>
      <c r="B187" s="672"/>
      <c r="C187" s="672"/>
      <c r="D187" s="672"/>
      <c r="E187" s="672"/>
      <c r="F187" s="420">
        <f>F184+F186</f>
        <v>86955</v>
      </c>
    </row>
    <row r="188" spans="1:6" ht="33">
      <c r="F188" s="421"/>
    </row>
  </sheetData>
  <mergeCells count="61">
    <mergeCell ref="A163:E163"/>
    <mergeCell ref="A136:E136"/>
    <mergeCell ref="A138:F138"/>
    <mergeCell ref="A142:E142"/>
    <mergeCell ref="A144:F144"/>
    <mergeCell ref="A149:E149"/>
    <mergeCell ref="A151:F151"/>
    <mergeCell ref="A156:E156"/>
    <mergeCell ref="A158:F158"/>
    <mergeCell ref="A69:E69"/>
    <mergeCell ref="A72:F72"/>
    <mergeCell ref="A77:E77"/>
    <mergeCell ref="A112:F112"/>
    <mergeCell ref="A111:F111"/>
    <mergeCell ref="A96:F96"/>
    <mergeCell ref="A107:E107"/>
    <mergeCell ref="A79:F79"/>
    <mergeCell ref="A80:F80"/>
    <mergeCell ref="A87:E87"/>
    <mergeCell ref="A90:F90"/>
    <mergeCell ref="A93:E93"/>
    <mergeCell ref="A89:F89"/>
    <mergeCell ref="A95:F95"/>
    <mergeCell ref="A101:A102"/>
    <mergeCell ref="A61:E61"/>
    <mergeCell ref="A64:F64"/>
    <mergeCell ref="A1:F1"/>
    <mergeCell ref="A7:E7"/>
    <mergeCell ref="A24:F24"/>
    <mergeCell ref="A28:E28"/>
    <mergeCell ref="A9:F9"/>
    <mergeCell ref="A14:E14"/>
    <mergeCell ref="A17:F17"/>
    <mergeCell ref="A21:E21"/>
    <mergeCell ref="A2:F2"/>
    <mergeCell ref="A49:E49"/>
    <mergeCell ref="A38:F38"/>
    <mergeCell ref="A52:F52"/>
    <mergeCell ref="A56:E56"/>
    <mergeCell ref="A58:F58"/>
    <mergeCell ref="A31:F31"/>
    <mergeCell ref="A36:E36"/>
    <mergeCell ref="A39:F39"/>
    <mergeCell ref="A43:E43"/>
    <mergeCell ref="A45:F45"/>
    <mergeCell ref="A176:F176"/>
    <mergeCell ref="A177:F177"/>
    <mergeCell ref="A182:E182"/>
    <mergeCell ref="A187:E187"/>
    <mergeCell ref="A164:F164"/>
    <mergeCell ref="A168:E168"/>
    <mergeCell ref="A171:F171"/>
    <mergeCell ref="A174:E174"/>
    <mergeCell ref="A170:F170"/>
    <mergeCell ref="A165:F165"/>
    <mergeCell ref="A116:E116"/>
    <mergeCell ref="A119:F119"/>
    <mergeCell ref="A123:E123"/>
    <mergeCell ref="A132:F132"/>
    <mergeCell ref="A126:F126"/>
    <mergeCell ref="A130:E130"/>
  </mergeCells>
  <pageMargins left="0.94488188976377963" right="0.70866141732283472" top="0.74803149606299213" bottom="0.74803149606299213" header="0.31496062992125984" footer="0.31496062992125984"/>
  <pageSetup paperSize="9" orientation="portrait" r:id="rId1"/>
  <rowBreaks count="5" manualBreakCount="5">
    <brk id="89" max="16383" man="1"/>
    <brk id="110" max="16383" man="1"/>
    <brk id="131" max="16383" man="1"/>
    <brk id="142" max="16383" man="1"/>
    <brk id="163" max="16383" man="1"/>
  </rowBreaks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opLeftCell="A70" zoomScaleNormal="100" workbookViewId="0">
      <selection activeCell="J53" sqref="J53"/>
    </sheetView>
  </sheetViews>
  <sheetFormatPr defaultColWidth="8.85546875" defaultRowHeight="24"/>
  <cols>
    <col min="1" max="1" width="6.85546875" style="230" customWidth="1"/>
    <col min="2" max="2" width="32.85546875" style="230" customWidth="1"/>
    <col min="3" max="4" width="12.5703125" style="243" customWidth="1"/>
    <col min="5" max="6" width="12.5703125" style="230" customWidth="1"/>
    <col min="7" max="16384" width="8.85546875" style="230"/>
  </cols>
  <sheetData>
    <row r="1" spans="1:7">
      <c r="A1" s="634" t="s">
        <v>67</v>
      </c>
      <c r="B1" s="634"/>
      <c r="C1" s="634"/>
      <c r="D1" s="634"/>
      <c r="E1" s="634"/>
      <c r="F1" s="634"/>
    </row>
    <row r="2" spans="1:7">
      <c r="A2" s="643" t="s">
        <v>584</v>
      </c>
      <c r="B2" s="643"/>
      <c r="C2" s="643"/>
      <c r="D2" s="643"/>
      <c r="E2" s="643"/>
      <c r="F2" s="643"/>
    </row>
    <row r="3" spans="1:7">
      <c r="A3" s="51" t="s">
        <v>0</v>
      </c>
      <c r="B3" s="179" t="s">
        <v>1</v>
      </c>
      <c r="C3" s="179" t="s">
        <v>2</v>
      </c>
      <c r="D3" s="179" t="s">
        <v>143</v>
      </c>
      <c r="E3" s="27" t="s">
        <v>3</v>
      </c>
      <c r="F3" s="27" t="s">
        <v>4</v>
      </c>
    </row>
    <row r="4" spans="1:7">
      <c r="A4" s="176">
        <v>1</v>
      </c>
      <c r="B4" s="175" t="s">
        <v>569</v>
      </c>
      <c r="C4" s="176">
        <v>2</v>
      </c>
      <c r="D4" s="176" t="s">
        <v>581</v>
      </c>
      <c r="E4" s="176">
        <v>50</v>
      </c>
      <c r="F4" s="32">
        <f t="shared" ref="F4:F16" si="0">C4*E4</f>
        <v>100</v>
      </c>
      <c r="G4" s="178"/>
    </row>
    <row r="5" spans="1:7">
      <c r="A5" s="176">
        <v>2</v>
      </c>
      <c r="B5" s="175" t="s">
        <v>570</v>
      </c>
      <c r="C5" s="176">
        <v>5</v>
      </c>
      <c r="D5" s="176" t="s">
        <v>500</v>
      </c>
      <c r="E5" s="176">
        <v>310</v>
      </c>
      <c r="F5" s="32">
        <f t="shared" si="0"/>
        <v>1550</v>
      </c>
    </row>
    <row r="6" spans="1:7">
      <c r="A6" s="176">
        <v>3</v>
      </c>
      <c r="B6" s="175" t="s">
        <v>571</v>
      </c>
      <c r="C6" s="176">
        <v>5</v>
      </c>
      <c r="D6" s="176" t="s">
        <v>500</v>
      </c>
      <c r="E6" s="176">
        <v>350</v>
      </c>
      <c r="F6" s="32">
        <f t="shared" si="0"/>
        <v>1750</v>
      </c>
    </row>
    <row r="7" spans="1:7">
      <c r="A7" s="176">
        <v>4</v>
      </c>
      <c r="B7" s="175" t="s">
        <v>572</v>
      </c>
      <c r="C7" s="176">
        <v>3</v>
      </c>
      <c r="D7" s="176" t="s">
        <v>500</v>
      </c>
      <c r="E7" s="176">
        <v>900</v>
      </c>
      <c r="F7" s="32">
        <f t="shared" si="0"/>
        <v>2700</v>
      </c>
    </row>
    <row r="8" spans="1:7">
      <c r="A8" s="535">
        <v>5</v>
      </c>
      <c r="B8" s="175" t="s">
        <v>573</v>
      </c>
      <c r="C8" s="176">
        <v>1</v>
      </c>
      <c r="D8" s="176" t="s">
        <v>486</v>
      </c>
      <c r="E8" s="176">
        <v>450</v>
      </c>
      <c r="F8" s="32">
        <f t="shared" si="0"/>
        <v>450</v>
      </c>
    </row>
    <row r="9" spans="1:7">
      <c r="A9" s="535">
        <v>6</v>
      </c>
      <c r="B9" s="175" t="s">
        <v>574</v>
      </c>
      <c r="C9" s="176">
        <v>4</v>
      </c>
      <c r="D9" s="176" t="s">
        <v>551</v>
      </c>
      <c r="E9" s="176">
        <v>240</v>
      </c>
      <c r="F9" s="32">
        <f t="shared" si="0"/>
        <v>960</v>
      </c>
    </row>
    <row r="10" spans="1:7">
      <c r="A10" s="535">
        <v>7</v>
      </c>
      <c r="B10" s="175" t="s">
        <v>575</v>
      </c>
      <c r="C10" s="176">
        <v>3</v>
      </c>
      <c r="D10" s="176" t="s">
        <v>146</v>
      </c>
      <c r="E10" s="176">
        <v>30</v>
      </c>
      <c r="F10" s="32">
        <f t="shared" si="0"/>
        <v>90</v>
      </c>
    </row>
    <row r="11" spans="1:7">
      <c r="A11" s="535">
        <v>8</v>
      </c>
      <c r="B11" s="175" t="s">
        <v>576</v>
      </c>
      <c r="C11" s="176">
        <v>5</v>
      </c>
      <c r="D11" s="176" t="s">
        <v>500</v>
      </c>
      <c r="E11" s="176">
        <v>600</v>
      </c>
      <c r="F11" s="32">
        <f t="shared" si="0"/>
        <v>3000</v>
      </c>
    </row>
    <row r="12" spans="1:7" ht="48">
      <c r="A12" s="535">
        <v>9</v>
      </c>
      <c r="B12" s="175" t="s">
        <v>577</v>
      </c>
      <c r="C12" s="176">
        <v>1</v>
      </c>
      <c r="D12" s="176" t="s">
        <v>486</v>
      </c>
      <c r="E12" s="176">
        <v>400</v>
      </c>
      <c r="F12" s="32">
        <f t="shared" si="0"/>
        <v>400</v>
      </c>
    </row>
    <row r="13" spans="1:7" ht="48">
      <c r="A13" s="535">
        <v>10</v>
      </c>
      <c r="B13" s="175" t="s">
        <v>578</v>
      </c>
      <c r="C13" s="176">
        <v>1</v>
      </c>
      <c r="D13" s="177" t="s">
        <v>486</v>
      </c>
      <c r="E13" s="177">
        <v>1500</v>
      </c>
      <c r="F13" s="32">
        <f t="shared" si="0"/>
        <v>1500</v>
      </c>
    </row>
    <row r="14" spans="1:7" ht="48">
      <c r="A14" s="535">
        <v>11</v>
      </c>
      <c r="B14" s="313" t="s">
        <v>583</v>
      </c>
      <c r="C14" s="344">
        <v>2</v>
      </c>
      <c r="D14" s="224" t="s">
        <v>582</v>
      </c>
      <c r="E14" s="224">
        <v>5000</v>
      </c>
      <c r="F14" s="521">
        <f t="shared" si="0"/>
        <v>10000</v>
      </c>
    </row>
    <row r="15" spans="1:7">
      <c r="A15" s="535">
        <v>12</v>
      </c>
      <c r="B15" s="175" t="s">
        <v>579</v>
      </c>
      <c r="C15" s="176">
        <v>5</v>
      </c>
      <c r="D15" s="176" t="s">
        <v>486</v>
      </c>
      <c r="E15" s="176">
        <v>80</v>
      </c>
      <c r="F15" s="32">
        <f t="shared" si="0"/>
        <v>400</v>
      </c>
    </row>
    <row r="16" spans="1:7">
      <c r="A16" s="535">
        <v>13</v>
      </c>
      <c r="B16" s="175" t="s">
        <v>580</v>
      </c>
      <c r="C16" s="176">
        <v>2</v>
      </c>
      <c r="D16" s="176" t="s">
        <v>147</v>
      </c>
      <c r="E16" s="176">
        <v>300</v>
      </c>
      <c r="F16" s="32">
        <f t="shared" si="0"/>
        <v>600</v>
      </c>
    </row>
    <row r="17" spans="1:7">
      <c r="A17" s="642" t="s">
        <v>10</v>
      </c>
      <c r="B17" s="642"/>
      <c r="C17" s="642"/>
      <c r="D17" s="642"/>
      <c r="E17" s="642"/>
      <c r="F17" s="469">
        <f>SUM(F4:F16)</f>
        <v>23500</v>
      </c>
    </row>
    <row r="18" spans="1:7">
      <c r="A18" s="174"/>
      <c r="B18" s="174"/>
      <c r="C18" s="174"/>
      <c r="D18" s="174"/>
      <c r="E18" s="174"/>
      <c r="F18" s="37"/>
    </row>
    <row r="19" spans="1:7">
      <c r="A19" s="174"/>
      <c r="B19" s="174"/>
      <c r="C19" s="174"/>
      <c r="D19" s="174"/>
      <c r="E19" s="174"/>
      <c r="F19" s="37"/>
    </row>
    <row r="20" spans="1:7">
      <c r="A20" s="643" t="s">
        <v>585</v>
      </c>
      <c r="B20" s="643"/>
      <c r="C20" s="643"/>
      <c r="D20" s="643"/>
      <c r="E20" s="643"/>
      <c r="F20" s="643"/>
    </row>
    <row r="21" spans="1:7">
      <c r="A21" s="51" t="s">
        <v>0</v>
      </c>
      <c r="B21" s="179" t="s">
        <v>1</v>
      </c>
      <c r="C21" s="179" t="s">
        <v>2</v>
      </c>
      <c r="D21" s="179" t="s">
        <v>143</v>
      </c>
      <c r="E21" s="27" t="s">
        <v>3</v>
      </c>
      <c r="F21" s="27" t="s">
        <v>4</v>
      </c>
    </row>
    <row r="22" spans="1:7">
      <c r="A22" s="9">
        <v>1</v>
      </c>
      <c r="B22" s="10" t="s">
        <v>586</v>
      </c>
      <c r="C22" s="9">
        <v>2</v>
      </c>
      <c r="D22" s="9"/>
      <c r="E22" s="9">
        <v>230</v>
      </c>
      <c r="F22" s="32">
        <f t="shared" ref="F22:F24" si="1">C22*E22</f>
        <v>460</v>
      </c>
      <c r="G22" s="178"/>
    </row>
    <row r="23" spans="1:7">
      <c r="A23" s="9">
        <v>2</v>
      </c>
      <c r="B23" s="10" t="s">
        <v>587</v>
      </c>
      <c r="C23" s="9">
        <v>2</v>
      </c>
      <c r="D23" s="9"/>
      <c r="E23" s="9">
        <v>590</v>
      </c>
      <c r="F23" s="32">
        <f t="shared" si="1"/>
        <v>1180</v>
      </c>
      <c r="G23" s="178"/>
    </row>
    <row r="24" spans="1:7">
      <c r="A24" s="534">
        <v>3</v>
      </c>
      <c r="B24" s="10" t="s">
        <v>589</v>
      </c>
      <c r="C24" s="9">
        <v>10</v>
      </c>
      <c r="D24" s="9"/>
      <c r="E24" s="9">
        <v>25</v>
      </c>
      <c r="F24" s="32">
        <f t="shared" si="1"/>
        <v>250</v>
      </c>
      <c r="G24" s="178"/>
    </row>
    <row r="25" spans="1:7">
      <c r="A25" s="642" t="s">
        <v>10</v>
      </c>
      <c r="B25" s="642"/>
      <c r="C25" s="642"/>
      <c r="D25" s="642"/>
      <c r="E25" s="642"/>
      <c r="F25" s="469">
        <f>SUM(F22:F24)</f>
        <v>1890</v>
      </c>
    </row>
    <row r="27" spans="1:7">
      <c r="A27" s="682" t="s">
        <v>590</v>
      </c>
      <c r="B27" s="682"/>
      <c r="C27" s="682"/>
      <c r="D27" s="682"/>
      <c r="E27" s="682"/>
      <c r="F27" s="682"/>
    </row>
    <row r="28" spans="1:7">
      <c r="A28" s="51" t="s">
        <v>0</v>
      </c>
      <c r="B28" s="179" t="s">
        <v>1</v>
      </c>
      <c r="C28" s="179" t="s">
        <v>2</v>
      </c>
      <c r="D28" s="179" t="s">
        <v>143</v>
      </c>
      <c r="E28" s="51" t="s">
        <v>3</v>
      </c>
      <c r="F28" s="27" t="s">
        <v>4</v>
      </c>
    </row>
    <row r="29" spans="1:7">
      <c r="A29" s="241"/>
      <c r="B29" s="10"/>
      <c r="C29" s="297"/>
      <c r="D29" s="255"/>
      <c r="E29" s="9"/>
      <c r="F29" s="193"/>
      <c r="G29" s="178"/>
    </row>
    <row r="30" spans="1:7">
      <c r="A30" s="241"/>
      <c r="B30" s="10"/>
      <c r="C30" s="297"/>
      <c r="D30" s="255"/>
      <c r="E30" s="9"/>
      <c r="F30" s="193"/>
      <c r="G30" s="178"/>
    </row>
    <row r="31" spans="1:7">
      <c r="A31" s="241"/>
      <c r="B31" s="10"/>
      <c r="C31" s="297"/>
      <c r="D31" s="9"/>
      <c r="E31" s="9"/>
      <c r="F31" s="193"/>
      <c r="G31" s="178"/>
    </row>
    <row r="32" spans="1:7">
      <c r="A32" s="9"/>
      <c r="B32" s="184"/>
      <c r="C32" s="135"/>
      <c r="D32" s="135"/>
      <c r="E32" s="135"/>
      <c r="F32" s="32"/>
      <c r="G32" s="69"/>
    </row>
    <row r="33" spans="1:7">
      <c r="A33" s="645" t="s">
        <v>10</v>
      </c>
      <c r="B33" s="646"/>
      <c r="C33" s="646"/>
      <c r="D33" s="646"/>
      <c r="E33" s="647"/>
      <c r="F33" s="469">
        <f>SUM(F29:F32)</f>
        <v>0</v>
      </c>
    </row>
    <row r="35" spans="1:7">
      <c r="A35" s="643" t="s">
        <v>601</v>
      </c>
      <c r="B35" s="643"/>
      <c r="C35" s="643"/>
      <c r="D35" s="643"/>
      <c r="E35" s="643"/>
      <c r="F35" s="643"/>
    </row>
    <row r="36" spans="1:7">
      <c r="A36" s="27" t="s">
        <v>0</v>
      </c>
      <c r="B36" s="293" t="s">
        <v>1</v>
      </c>
      <c r="C36" s="293" t="s">
        <v>2</v>
      </c>
      <c r="D36" s="293" t="s">
        <v>143</v>
      </c>
      <c r="E36" s="27" t="s">
        <v>3</v>
      </c>
      <c r="F36" s="27" t="s">
        <v>4</v>
      </c>
    </row>
    <row r="37" spans="1:7">
      <c r="A37" s="296">
        <v>1</v>
      </c>
      <c r="B37" s="291" t="s">
        <v>592</v>
      </c>
      <c r="C37" s="292">
        <v>2</v>
      </c>
      <c r="D37" s="162"/>
      <c r="E37" s="292">
        <v>20</v>
      </c>
      <c r="F37" s="32">
        <f t="shared" ref="F37:F55" si="2">C37*E37</f>
        <v>40</v>
      </c>
      <c r="G37" s="178"/>
    </row>
    <row r="38" spans="1:7">
      <c r="A38" s="296">
        <v>2</v>
      </c>
      <c r="B38" s="291" t="s">
        <v>536</v>
      </c>
      <c r="C38" s="292">
        <v>2</v>
      </c>
      <c r="D38" s="162"/>
      <c r="E38" s="292">
        <v>20</v>
      </c>
      <c r="F38" s="32">
        <f t="shared" si="2"/>
        <v>40</v>
      </c>
    </row>
    <row r="39" spans="1:7">
      <c r="A39" s="540">
        <v>3</v>
      </c>
      <c r="B39" s="291" t="s">
        <v>1046</v>
      </c>
      <c r="C39" s="292">
        <v>30</v>
      </c>
      <c r="D39" s="162"/>
      <c r="E39" s="292">
        <v>35</v>
      </c>
      <c r="F39" s="32">
        <f t="shared" si="2"/>
        <v>1050</v>
      </c>
    </row>
    <row r="40" spans="1:7">
      <c r="A40" s="540">
        <v>4</v>
      </c>
      <c r="B40" s="291" t="s">
        <v>594</v>
      </c>
      <c r="C40" s="292">
        <v>13</v>
      </c>
      <c r="D40" s="162"/>
      <c r="E40" s="292">
        <v>120</v>
      </c>
      <c r="F40" s="32">
        <f t="shared" si="2"/>
        <v>1560</v>
      </c>
    </row>
    <row r="41" spans="1:7">
      <c r="A41" s="540">
        <v>5</v>
      </c>
      <c r="B41" s="291" t="s">
        <v>595</v>
      </c>
      <c r="C41" s="292">
        <v>14</v>
      </c>
      <c r="D41" s="162"/>
      <c r="E41" s="292">
        <v>135</v>
      </c>
      <c r="F41" s="32">
        <f t="shared" si="2"/>
        <v>1890</v>
      </c>
    </row>
    <row r="42" spans="1:7">
      <c r="A42" s="540">
        <v>6</v>
      </c>
      <c r="B42" s="291" t="s">
        <v>596</v>
      </c>
      <c r="C42" s="292">
        <v>10</v>
      </c>
      <c r="D42" s="162"/>
      <c r="E42" s="292">
        <v>110</v>
      </c>
      <c r="F42" s="32">
        <f t="shared" si="2"/>
        <v>1100</v>
      </c>
    </row>
    <row r="43" spans="1:7">
      <c r="A43" s="540">
        <v>7</v>
      </c>
      <c r="B43" s="291" t="s">
        <v>597</v>
      </c>
      <c r="C43" s="292">
        <v>2</v>
      </c>
      <c r="D43" s="162"/>
      <c r="E43" s="292">
        <v>130</v>
      </c>
      <c r="F43" s="32">
        <f t="shared" si="2"/>
        <v>260</v>
      </c>
    </row>
    <row r="44" spans="1:7">
      <c r="A44" s="540">
        <v>8</v>
      </c>
      <c r="B44" s="291" t="s">
        <v>598</v>
      </c>
      <c r="C44" s="292">
        <v>3</v>
      </c>
      <c r="D44" s="162"/>
      <c r="E44" s="292">
        <v>110</v>
      </c>
      <c r="F44" s="32">
        <f t="shared" si="2"/>
        <v>330</v>
      </c>
    </row>
    <row r="45" spans="1:7">
      <c r="A45" s="540">
        <v>9</v>
      </c>
      <c r="B45" s="291" t="s">
        <v>599</v>
      </c>
      <c r="C45" s="292">
        <v>4</v>
      </c>
      <c r="D45" s="162"/>
      <c r="E45" s="294">
        <v>1500</v>
      </c>
      <c r="F45" s="32">
        <f t="shared" si="2"/>
        <v>6000</v>
      </c>
    </row>
    <row r="46" spans="1:7">
      <c r="A46" s="540">
        <v>10</v>
      </c>
      <c r="B46" s="291" t="s">
        <v>591</v>
      </c>
      <c r="C46" s="292">
        <v>7</v>
      </c>
      <c r="D46" s="162"/>
      <c r="E46" s="292">
        <v>600</v>
      </c>
      <c r="F46" s="32">
        <f t="shared" si="2"/>
        <v>4200</v>
      </c>
    </row>
    <row r="47" spans="1:7">
      <c r="A47" s="540">
        <v>11</v>
      </c>
      <c r="B47" s="291" t="s">
        <v>600</v>
      </c>
      <c r="C47" s="292">
        <v>40</v>
      </c>
      <c r="D47" s="162"/>
      <c r="E47" s="292">
        <v>10</v>
      </c>
      <c r="F47" s="32">
        <f t="shared" si="2"/>
        <v>400</v>
      </c>
    </row>
    <row r="48" spans="1:7">
      <c r="A48" s="540">
        <v>12</v>
      </c>
      <c r="B48" s="291" t="s">
        <v>824</v>
      </c>
      <c r="C48" s="292">
        <v>2</v>
      </c>
      <c r="D48" s="316"/>
      <c r="E48" s="292">
        <v>650</v>
      </c>
      <c r="F48" s="32">
        <f t="shared" si="2"/>
        <v>1300</v>
      </c>
    </row>
    <row r="49" spans="1:7">
      <c r="A49" s="540">
        <v>13</v>
      </c>
      <c r="B49" s="291" t="s">
        <v>825</v>
      </c>
      <c r="C49" s="292">
        <v>1</v>
      </c>
      <c r="D49" s="316"/>
      <c r="E49" s="292">
        <v>650</v>
      </c>
      <c r="F49" s="32">
        <f t="shared" si="2"/>
        <v>650</v>
      </c>
    </row>
    <row r="50" spans="1:7">
      <c r="A50" s="540">
        <v>14</v>
      </c>
      <c r="B50" s="291" t="s">
        <v>826</v>
      </c>
      <c r="C50" s="292">
        <v>3</v>
      </c>
      <c r="D50" s="316"/>
      <c r="E50" s="292">
        <v>125</v>
      </c>
      <c r="F50" s="32">
        <f t="shared" si="2"/>
        <v>375</v>
      </c>
    </row>
    <row r="51" spans="1:7">
      <c r="A51" s="540">
        <v>15</v>
      </c>
      <c r="B51" s="291" t="s">
        <v>827</v>
      </c>
      <c r="C51" s="292">
        <v>3</v>
      </c>
      <c r="D51" s="316"/>
      <c r="E51" s="292">
        <v>85</v>
      </c>
      <c r="F51" s="32">
        <f t="shared" si="2"/>
        <v>255</v>
      </c>
    </row>
    <row r="52" spans="1:7">
      <c r="A52" s="540">
        <v>16</v>
      </c>
      <c r="B52" s="171" t="s">
        <v>828</v>
      </c>
      <c r="C52" s="292">
        <v>3</v>
      </c>
      <c r="D52" s="316"/>
      <c r="E52" s="292">
        <v>180</v>
      </c>
      <c r="F52" s="32">
        <f t="shared" si="2"/>
        <v>540</v>
      </c>
    </row>
    <row r="53" spans="1:7">
      <c r="A53" s="540">
        <v>17</v>
      </c>
      <c r="B53" s="291" t="s">
        <v>829</v>
      </c>
      <c r="C53" s="292">
        <v>10</v>
      </c>
      <c r="D53" s="316"/>
      <c r="E53" s="292">
        <v>44</v>
      </c>
      <c r="F53" s="32">
        <f t="shared" si="2"/>
        <v>440</v>
      </c>
    </row>
    <row r="54" spans="1:7">
      <c r="A54" s="540">
        <v>18</v>
      </c>
      <c r="B54" s="291" t="s">
        <v>830</v>
      </c>
      <c r="C54" s="292">
        <v>10</v>
      </c>
      <c r="D54" s="316"/>
      <c r="E54" s="292">
        <v>7</v>
      </c>
      <c r="F54" s="32">
        <f t="shared" si="2"/>
        <v>70</v>
      </c>
    </row>
    <row r="55" spans="1:7">
      <c r="A55" s="540">
        <v>19</v>
      </c>
      <c r="B55" s="291" t="s">
        <v>831</v>
      </c>
      <c r="C55" s="292">
        <v>1</v>
      </c>
      <c r="D55" s="316"/>
      <c r="E55" s="292">
        <v>120</v>
      </c>
      <c r="F55" s="32">
        <f t="shared" si="2"/>
        <v>120</v>
      </c>
    </row>
    <row r="56" spans="1:7">
      <c r="A56" s="651" t="s">
        <v>10</v>
      </c>
      <c r="B56" s="651"/>
      <c r="C56" s="651"/>
      <c r="D56" s="651"/>
      <c r="E56" s="651"/>
      <c r="F56" s="471">
        <f>SUM(F37:F55)</f>
        <v>20620</v>
      </c>
    </row>
    <row r="58" spans="1:7">
      <c r="A58" s="683" t="s">
        <v>602</v>
      </c>
      <c r="B58" s="683"/>
      <c r="C58" s="683"/>
      <c r="D58" s="683"/>
      <c r="E58" s="683"/>
      <c r="F58" s="683"/>
    </row>
    <row r="59" spans="1:7">
      <c r="A59" s="51" t="s">
        <v>0</v>
      </c>
      <c r="B59" s="179" t="s">
        <v>1</v>
      </c>
      <c r="C59" s="179" t="s">
        <v>2</v>
      </c>
      <c r="D59" s="179" t="s">
        <v>143</v>
      </c>
      <c r="E59" s="51" t="s">
        <v>3</v>
      </c>
      <c r="F59" s="27" t="s">
        <v>4</v>
      </c>
    </row>
    <row r="60" spans="1:7">
      <c r="A60" s="176"/>
      <c r="B60" s="352"/>
      <c r="C60" s="256"/>
      <c r="D60" s="176"/>
      <c r="E60" s="176"/>
      <c r="F60" s="193"/>
      <c r="G60" s="178"/>
    </row>
    <row r="61" spans="1:7">
      <c r="A61" s="256"/>
      <c r="B61" s="175"/>
      <c r="C61" s="176"/>
      <c r="D61" s="176"/>
      <c r="E61" s="176"/>
      <c r="F61" s="193"/>
      <c r="G61" s="178"/>
    </row>
    <row r="62" spans="1:7">
      <c r="A62" s="257"/>
      <c r="B62" s="184"/>
      <c r="C62" s="258"/>
      <c r="D62" s="135"/>
      <c r="E62" s="135"/>
      <c r="F62" s="193"/>
      <c r="G62" s="178"/>
    </row>
    <row r="63" spans="1:7">
      <c r="A63" s="642" t="s">
        <v>10</v>
      </c>
      <c r="B63" s="642"/>
      <c r="C63" s="642"/>
      <c r="D63" s="642"/>
      <c r="E63" s="642"/>
      <c r="F63" s="469">
        <f>SUM(F60:F62)</f>
        <v>0</v>
      </c>
    </row>
    <row r="66" spans="1:6" s="54" customFormat="1" ht="30.75">
      <c r="A66" s="672" t="s">
        <v>107</v>
      </c>
      <c r="B66" s="672"/>
      <c r="C66" s="672"/>
      <c r="D66" s="672"/>
      <c r="E66" s="672"/>
      <c r="F66" s="55">
        <f>SUM(F17,F25,F33,F56,F63)</f>
        <v>46010</v>
      </c>
    </row>
    <row r="68" spans="1:6" ht="27.75">
      <c r="C68" s="477" t="s">
        <v>1099</v>
      </c>
      <c r="D68" s="498"/>
      <c r="E68" s="499"/>
      <c r="F68" s="486">
        <f>SUM(F17,F25,F33,F56,F63)</f>
        <v>46010</v>
      </c>
    </row>
    <row r="69" spans="1:6">
      <c r="C69" s="1"/>
    </row>
    <row r="70" spans="1:6" ht="27.75">
      <c r="C70" s="478" t="s">
        <v>1100</v>
      </c>
      <c r="D70" s="500"/>
      <c r="E70" s="501"/>
      <c r="F70" s="501"/>
    </row>
  </sheetData>
  <mergeCells count="12">
    <mergeCell ref="A33:E33"/>
    <mergeCell ref="A27:F27"/>
    <mergeCell ref="A66:E66"/>
    <mergeCell ref="A35:F35"/>
    <mergeCell ref="A56:E56"/>
    <mergeCell ref="A58:F58"/>
    <mergeCell ref="A63:E63"/>
    <mergeCell ref="A17:E17"/>
    <mergeCell ref="A20:F20"/>
    <mergeCell ref="A25:E25"/>
    <mergeCell ref="A1:F1"/>
    <mergeCell ref="A2:F2"/>
  </mergeCells>
  <pageMargins left="0.94488188976377963" right="0.70866141732283472" top="0.74803149606299213" bottom="0.74803149606299213" header="0.31496062992125984" footer="0.31496062992125984"/>
  <pageSetup paperSize="9" orientation="portrait" r:id="rId1"/>
  <colBreaks count="2" manualBreakCount="2">
    <brk id="6" max="1048575" man="1"/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37" zoomScaleNormal="100" workbookViewId="0">
      <selection activeCell="H34" sqref="H34"/>
    </sheetView>
  </sheetViews>
  <sheetFormatPr defaultColWidth="8.85546875" defaultRowHeight="17.25"/>
  <cols>
    <col min="1" max="1" width="6.85546875" style="54" customWidth="1"/>
    <col min="2" max="2" width="32.85546875" style="54" customWidth="1"/>
    <col min="3" max="5" width="12.5703125" style="54" customWidth="1"/>
    <col min="6" max="6" width="12.5703125" style="232" customWidth="1"/>
    <col min="7" max="7" width="8.85546875" style="54"/>
    <col min="8" max="8" width="10.85546875" style="54" bestFit="1" customWidth="1"/>
    <col min="9" max="16384" width="8.85546875" style="54"/>
  </cols>
  <sheetData>
    <row r="1" spans="1:6" ht="24">
      <c r="A1" s="687" t="s">
        <v>604</v>
      </c>
      <c r="B1" s="687"/>
      <c r="C1" s="687"/>
      <c r="D1" s="687"/>
      <c r="E1" s="687"/>
      <c r="F1" s="687"/>
    </row>
    <row r="2" spans="1:6" ht="24">
      <c r="A2" s="643" t="s">
        <v>606</v>
      </c>
      <c r="B2" s="643"/>
      <c r="C2" s="643"/>
      <c r="D2" s="643"/>
      <c r="E2" s="643"/>
      <c r="F2" s="643"/>
    </row>
    <row r="3" spans="1:6" ht="24">
      <c r="A3" s="27" t="s">
        <v>0</v>
      </c>
      <c r="B3" s="267" t="s">
        <v>1</v>
      </c>
      <c r="C3" s="267" t="s">
        <v>2</v>
      </c>
      <c r="D3" s="267" t="s">
        <v>143</v>
      </c>
      <c r="E3" s="27" t="s">
        <v>3</v>
      </c>
      <c r="F3" s="118" t="s">
        <v>4</v>
      </c>
    </row>
    <row r="4" spans="1:6" ht="24">
      <c r="A4" s="271">
        <v>1</v>
      </c>
      <c r="B4" s="260"/>
      <c r="C4" s="261"/>
      <c r="D4" s="261"/>
      <c r="E4" s="261"/>
      <c r="F4" s="263">
        <f>SUM(C4*E4)</f>
        <v>0</v>
      </c>
    </row>
    <row r="5" spans="1:6" ht="24">
      <c r="A5" s="163">
        <v>2</v>
      </c>
      <c r="B5" s="260"/>
      <c r="C5" s="261"/>
      <c r="D5" s="261"/>
      <c r="E5" s="261"/>
      <c r="F5" s="263">
        <f>SUM(C5*E5)</f>
        <v>0</v>
      </c>
    </row>
    <row r="6" spans="1:6" ht="24">
      <c r="A6" s="53"/>
      <c r="B6" s="272"/>
      <c r="C6" s="52"/>
      <c r="D6" s="52"/>
      <c r="E6" s="45"/>
      <c r="F6" s="262"/>
    </row>
    <row r="7" spans="1:6" ht="24">
      <c r="A7" s="646" t="s">
        <v>10</v>
      </c>
      <c r="B7" s="646"/>
      <c r="C7" s="646"/>
      <c r="D7" s="646"/>
      <c r="E7" s="646"/>
      <c r="F7" s="127">
        <f>SUM(F4:F6)</f>
        <v>0</v>
      </c>
    </row>
    <row r="8" spans="1:6" ht="24">
      <c r="A8" s="67"/>
      <c r="B8" s="67"/>
      <c r="C8" s="67"/>
      <c r="D8" s="94"/>
      <c r="E8" s="67"/>
      <c r="F8" s="121"/>
    </row>
    <row r="9" spans="1:6" ht="24">
      <c r="A9" s="67"/>
      <c r="B9" s="67"/>
      <c r="C9" s="67"/>
      <c r="D9" s="94"/>
      <c r="E9" s="67"/>
      <c r="F9" s="121"/>
    </row>
    <row r="10" spans="1:6" ht="24">
      <c r="A10" s="676" t="s">
        <v>605</v>
      </c>
      <c r="B10" s="676"/>
      <c r="C10" s="676"/>
      <c r="D10" s="676"/>
      <c r="E10" s="676"/>
      <c r="F10" s="676"/>
    </row>
    <row r="11" spans="1:6" ht="24">
      <c r="A11" s="273" t="s">
        <v>0</v>
      </c>
      <c r="B11" s="274" t="s">
        <v>1</v>
      </c>
      <c r="C11" s="274" t="s">
        <v>2</v>
      </c>
      <c r="D11" s="267" t="s">
        <v>143</v>
      </c>
      <c r="E11" s="73" t="s">
        <v>3</v>
      </c>
      <c r="F11" s="275" t="s">
        <v>4</v>
      </c>
    </row>
    <row r="12" spans="1:6" s="230" customFormat="1" ht="24">
      <c r="A12" s="261">
        <v>1</v>
      </c>
      <c r="B12" s="260" t="s">
        <v>1092</v>
      </c>
      <c r="C12" s="261">
        <v>1</v>
      </c>
      <c r="D12" s="261"/>
      <c r="E12" s="261">
        <v>1000</v>
      </c>
      <c r="F12" s="122">
        <f>SUM(C12*E12)</f>
        <v>1000</v>
      </c>
    </row>
    <row r="13" spans="1:6" ht="24">
      <c r="A13" s="690" t="s">
        <v>10</v>
      </c>
      <c r="B13" s="690"/>
      <c r="C13" s="690"/>
      <c r="D13" s="690"/>
      <c r="E13" s="690"/>
      <c r="F13" s="465">
        <f>SUM(F12:F12)</f>
        <v>1000</v>
      </c>
    </row>
    <row r="14" spans="1:6" ht="24">
      <c r="A14" s="50"/>
      <c r="B14" s="50"/>
      <c r="C14" s="50"/>
      <c r="D14" s="50"/>
      <c r="E14" s="50"/>
      <c r="F14" s="201"/>
    </row>
    <row r="19" spans="1:7">
      <c r="A19" s="245"/>
      <c r="B19" s="245"/>
      <c r="C19" s="245"/>
      <c r="D19" s="245"/>
      <c r="E19" s="245"/>
      <c r="F19" s="549"/>
    </row>
    <row r="20" spans="1:7" ht="24">
      <c r="A20" s="323"/>
      <c r="B20" s="323"/>
      <c r="C20" s="323"/>
      <c r="D20" s="323"/>
      <c r="E20" s="323"/>
      <c r="F20" s="121"/>
    </row>
    <row r="21" spans="1:7" ht="24">
      <c r="A21" s="692" t="s">
        <v>607</v>
      </c>
      <c r="B21" s="692"/>
      <c r="C21" s="692"/>
      <c r="D21" s="692"/>
      <c r="E21" s="692"/>
      <c r="F21" s="692"/>
    </row>
    <row r="22" spans="1:7" ht="24">
      <c r="A22" s="691" t="s">
        <v>858</v>
      </c>
      <c r="B22" s="691"/>
      <c r="C22" s="691"/>
      <c r="D22" s="691"/>
      <c r="E22" s="691"/>
      <c r="F22" s="691"/>
    </row>
    <row r="23" spans="1:7" ht="24">
      <c r="A23" s="27" t="s">
        <v>0</v>
      </c>
      <c r="B23" s="66" t="s">
        <v>1</v>
      </c>
      <c r="C23" s="66" t="s">
        <v>2</v>
      </c>
      <c r="D23" s="95" t="s">
        <v>143</v>
      </c>
      <c r="E23" s="27" t="s">
        <v>3</v>
      </c>
      <c r="F23" s="118" t="s">
        <v>4</v>
      </c>
    </row>
    <row r="24" spans="1:7" ht="24">
      <c r="A24" s="684">
        <v>1</v>
      </c>
      <c r="B24" s="281" t="s">
        <v>608</v>
      </c>
      <c r="C24" s="684">
        <v>1</v>
      </c>
      <c r="D24" s="684" t="s">
        <v>167</v>
      </c>
      <c r="E24" s="686">
        <v>250000</v>
      </c>
      <c r="F24" s="638">
        <f t="shared" ref="F24:F26" si="0">C24*E24</f>
        <v>250000</v>
      </c>
    </row>
    <row r="25" spans="1:7" ht="24">
      <c r="A25" s="685"/>
      <c r="B25" s="427" t="s">
        <v>609</v>
      </c>
      <c r="C25" s="685"/>
      <c r="D25" s="685"/>
      <c r="E25" s="685"/>
      <c r="F25" s="639">
        <f t="shared" si="0"/>
        <v>0</v>
      </c>
    </row>
    <row r="26" spans="1:7" ht="24">
      <c r="A26" s="685"/>
      <c r="B26" s="85"/>
      <c r="C26" s="685"/>
      <c r="D26" s="685"/>
      <c r="E26" s="685"/>
      <c r="F26" s="639">
        <f t="shared" si="0"/>
        <v>0</v>
      </c>
    </row>
    <row r="27" spans="1:7" ht="24">
      <c r="A27" s="690" t="s">
        <v>10</v>
      </c>
      <c r="B27" s="690"/>
      <c r="C27" s="690"/>
      <c r="D27" s="690"/>
      <c r="E27" s="690"/>
      <c r="F27" s="465">
        <f>SUM(F24:F26)</f>
        <v>250000</v>
      </c>
    </row>
    <row r="28" spans="1:7" ht="24">
      <c r="A28" s="265"/>
      <c r="B28" s="266"/>
      <c r="C28" s="266"/>
      <c r="D28" s="266"/>
      <c r="E28" s="266"/>
      <c r="F28" s="276"/>
      <c r="G28" s="245"/>
    </row>
    <row r="29" spans="1:7" ht="24">
      <c r="A29" s="688" t="s">
        <v>105</v>
      </c>
      <c r="B29" s="688"/>
      <c r="C29" s="688"/>
      <c r="D29" s="688"/>
      <c r="E29" s="688"/>
      <c r="F29" s="688"/>
    </row>
    <row r="30" spans="1:7" ht="24">
      <c r="A30" s="689" t="s">
        <v>106</v>
      </c>
      <c r="B30" s="689"/>
      <c r="C30" s="689"/>
      <c r="D30" s="689"/>
      <c r="E30" s="689"/>
      <c r="F30" s="689"/>
    </row>
    <row r="31" spans="1:7" ht="24">
      <c r="A31" s="27" t="s">
        <v>0</v>
      </c>
      <c r="B31" s="66" t="s">
        <v>1</v>
      </c>
      <c r="C31" s="66" t="s">
        <v>2</v>
      </c>
      <c r="D31" s="95" t="s">
        <v>143</v>
      </c>
      <c r="E31" s="27" t="s">
        <v>3</v>
      </c>
      <c r="F31" s="118" t="s">
        <v>4</v>
      </c>
    </row>
    <row r="32" spans="1:7" ht="24">
      <c r="A32" s="68">
        <v>1</v>
      </c>
      <c r="B32" s="12" t="s">
        <v>610</v>
      </c>
      <c r="C32" s="70">
        <v>1</v>
      </c>
      <c r="D32" s="96"/>
      <c r="E32" s="315">
        <v>200000</v>
      </c>
      <c r="F32" s="122">
        <f>SUM(C32*E32)</f>
        <v>200000</v>
      </c>
    </row>
    <row r="33" spans="1:8" ht="24">
      <c r="A33" s="645" t="s">
        <v>10</v>
      </c>
      <c r="B33" s="646"/>
      <c r="C33" s="646"/>
      <c r="D33" s="646"/>
      <c r="E33" s="647"/>
      <c r="F33" s="461">
        <f>SUM(F32:F32)</f>
        <v>200000</v>
      </c>
    </row>
    <row r="35" spans="1:8" ht="27.75">
      <c r="C35" s="477" t="s">
        <v>1099</v>
      </c>
      <c r="D35" s="480"/>
      <c r="E35" s="480"/>
      <c r="F35" s="497"/>
    </row>
    <row r="36" spans="1:8">
      <c r="C36" s="1"/>
    </row>
    <row r="37" spans="1:8" ht="27.75">
      <c r="C37" s="478" t="s">
        <v>1100</v>
      </c>
      <c r="D37" s="481"/>
      <c r="E37" s="671">
        <f>SUM(F7,F13,F27,F33,)</f>
        <v>451000</v>
      </c>
      <c r="F37" s="671"/>
    </row>
    <row r="38" spans="1:8" ht="24">
      <c r="H38" s="72"/>
    </row>
  </sheetData>
  <mergeCells count="17">
    <mergeCell ref="A1:F1"/>
    <mergeCell ref="A2:F2"/>
    <mergeCell ref="A7:E7"/>
    <mergeCell ref="A29:F29"/>
    <mergeCell ref="A30:F30"/>
    <mergeCell ref="A10:F10"/>
    <mergeCell ref="A13:E13"/>
    <mergeCell ref="A22:F22"/>
    <mergeCell ref="A27:E27"/>
    <mergeCell ref="A21:F21"/>
    <mergeCell ref="E37:F37"/>
    <mergeCell ref="A33:E33"/>
    <mergeCell ref="C24:C26"/>
    <mergeCell ref="D24:D26"/>
    <mergeCell ref="E24:E26"/>
    <mergeCell ref="A24:A26"/>
    <mergeCell ref="F24:F26"/>
  </mergeCells>
  <pageMargins left="0.98425196850393704" right="0.70866141732283472" top="0.74803149606299213" bottom="0.74803149606299213" header="0.31496062992125984" footer="0.31496062992125984"/>
  <pageSetup paperSize="9" orientation="portrait" r:id="rId1"/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opLeftCell="A94" zoomScaleNormal="100" workbookViewId="0">
      <selection activeCell="H47" sqref="H47"/>
    </sheetView>
  </sheetViews>
  <sheetFormatPr defaultColWidth="8.85546875" defaultRowHeight="17.25"/>
  <cols>
    <col min="1" max="1" width="6.85546875" style="71" customWidth="1"/>
    <col min="2" max="2" width="32.85546875" style="54" customWidth="1"/>
    <col min="3" max="5" width="12.5703125" style="54" customWidth="1"/>
    <col min="6" max="6" width="12.5703125" style="232" customWidth="1"/>
    <col min="7" max="16384" width="8.85546875" style="54"/>
  </cols>
  <sheetData>
    <row r="1" spans="1:6" ht="24">
      <c r="A1" s="634" t="s">
        <v>68</v>
      </c>
      <c r="B1" s="634"/>
      <c r="C1" s="634"/>
      <c r="D1" s="634"/>
      <c r="E1" s="634"/>
      <c r="F1" s="634"/>
    </row>
    <row r="2" spans="1:6" ht="24">
      <c r="A2" s="643" t="s">
        <v>1011</v>
      </c>
      <c r="B2" s="643"/>
      <c r="C2" s="643"/>
      <c r="D2" s="643"/>
      <c r="E2" s="643"/>
      <c r="F2" s="643"/>
    </row>
    <row r="3" spans="1:6" ht="24">
      <c r="A3" s="27" t="s">
        <v>0</v>
      </c>
      <c r="B3" s="168" t="s">
        <v>1</v>
      </c>
      <c r="C3" s="168" t="s">
        <v>2</v>
      </c>
      <c r="D3" s="168" t="s">
        <v>143</v>
      </c>
      <c r="E3" s="51" t="s">
        <v>3</v>
      </c>
      <c r="F3" s="118" t="s">
        <v>4</v>
      </c>
    </row>
    <row r="4" spans="1:6" ht="48">
      <c r="A4" s="125">
        <v>1</v>
      </c>
      <c r="B4" s="153" t="s">
        <v>517</v>
      </c>
      <c r="C4" s="154">
        <v>1</v>
      </c>
      <c r="D4" s="169" t="s">
        <v>147</v>
      </c>
      <c r="E4" s="158">
        <v>13000</v>
      </c>
      <c r="F4" s="136">
        <f>C4*E4</f>
        <v>13000</v>
      </c>
    </row>
    <row r="5" spans="1:6" ht="48">
      <c r="A5" s="125">
        <v>2</v>
      </c>
      <c r="B5" s="153" t="s">
        <v>518</v>
      </c>
      <c r="C5" s="154">
        <v>1</v>
      </c>
      <c r="D5" s="169" t="s">
        <v>147</v>
      </c>
      <c r="E5" s="158" t="s">
        <v>1012</v>
      </c>
      <c r="F5" s="136"/>
    </row>
    <row r="6" spans="1:6" ht="24">
      <c r="A6" s="642" t="s">
        <v>10</v>
      </c>
      <c r="B6" s="642"/>
      <c r="C6" s="642"/>
      <c r="D6" s="642"/>
      <c r="E6" s="642"/>
      <c r="F6" s="462">
        <f>SUM(F4:F5)</f>
        <v>13000</v>
      </c>
    </row>
    <row r="7" spans="1:6" ht="24">
      <c r="A7" s="161"/>
      <c r="B7" s="38"/>
      <c r="C7" s="38"/>
      <c r="D7" s="94"/>
      <c r="E7" s="38"/>
      <c r="F7" s="121"/>
    </row>
    <row r="8" spans="1:6" ht="24">
      <c r="A8" s="161"/>
      <c r="B8" s="38"/>
      <c r="C8" s="38"/>
      <c r="D8" s="94"/>
      <c r="E8" s="38"/>
      <c r="F8" s="121"/>
    </row>
    <row r="9" spans="1:6" ht="24">
      <c r="A9" s="694" t="s">
        <v>871</v>
      </c>
      <c r="B9" s="643"/>
      <c r="C9" s="643"/>
      <c r="D9" s="643"/>
      <c r="E9" s="643"/>
      <c r="F9" s="643"/>
    </row>
    <row r="10" spans="1:6" ht="24">
      <c r="A10" s="27" t="s">
        <v>0</v>
      </c>
      <c r="B10" s="168" t="s">
        <v>1</v>
      </c>
      <c r="C10" s="168" t="s">
        <v>2</v>
      </c>
      <c r="D10" s="168" t="s">
        <v>143</v>
      </c>
      <c r="E10" s="51" t="s">
        <v>3</v>
      </c>
      <c r="F10" s="137" t="s">
        <v>4</v>
      </c>
    </row>
    <row r="11" spans="1:6" ht="24">
      <c r="A11" s="194">
        <v>1</v>
      </c>
      <c r="B11" s="10" t="s">
        <v>519</v>
      </c>
      <c r="C11" s="154">
        <v>20</v>
      </c>
      <c r="D11" s="169" t="s">
        <v>265</v>
      </c>
      <c r="E11" s="154">
        <v>25</v>
      </c>
      <c r="F11" s="122">
        <f t="shared" ref="F11:F19" si="0">C11*E11</f>
        <v>500</v>
      </c>
    </row>
    <row r="12" spans="1:6" ht="24">
      <c r="A12" s="194">
        <v>2</v>
      </c>
      <c r="B12" s="153" t="s">
        <v>520</v>
      </c>
      <c r="C12" s="154">
        <v>1</v>
      </c>
      <c r="D12" s="169" t="s">
        <v>528</v>
      </c>
      <c r="E12" s="154">
        <v>400</v>
      </c>
      <c r="F12" s="122">
        <f t="shared" si="0"/>
        <v>400</v>
      </c>
    </row>
    <row r="13" spans="1:6" ht="24">
      <c r="A13" s="194">
        <v>3</v>
      </c>
      <c r="B13" s="10" t="s">
        <v>521</v>
      </c>
      <c r="C13" s="9">
        <v>1</v>
      </c>
      <c r="D13" s="169" t="s">
        <v>529</v>
      </c>
      <c r="E13" s="154">
        <v>400</v>
      </c>
      <c r="F13" s="122">
        <f t="shared" si="0"/>
        <v>400</v>
      </c>
    </row>
    <row r="14" spans="1:6" ht="24">
      <c r="A14" s="194">
        <v>4</v>
      </c>
      <c r="B14" s="10" t="s">
        <v>522</v>
      </c>
      <c r="C14" s="9">
        <v>1</v>
      </c>
      <c r="D14" s="169" t="s">
        <v>152</v>
      </c>
      <c r="E14" s="9">
        <v>140</v>
      </c>
      <c r="F14" s="122">
        <f t="shared" si="0"/>
        <v>140</v>
      </c>
    </row>
    <row r="15" spans="1:6" ht="24">
      <c r="A15" s="194">
        <v>5</v>
      </c>
      <c r="B15" s="10" t="s">
        <v>523</v>
      </c>
      <c r="C15" s="154">
        <v>3</v>
      </c>
      <c r="D15" s="169" t="s">
        <v>267</v>
      </c>
      <c r="E15" s="154">
        <v>65</v>
      </c>
      <c r="F15" s="122">
        <f t="shared" si="0"/>
        <v>195</v>
      </c>
    </row>
    <row r="16" spans="1:6" ht="24">
      <c r="A16" s="194">
        <v>6</v>
      </c>
      <c r="B16" s="10" t="s">
        <v>524</v>
      </c>
      <c r="C16" s="154">
        <v>1</v>
      </c>
      <c r="D16" s="169" t="s">
        <v>511</v>
      </c>
      <c r="E16" s="154">
        <v>220</v>
      </c>
      <c r="F16" s="122">
        <f t="shared" si="0"/>
        <v>220</v>
      </c>
    </row>
    <row r="17" spans="1:6" ht="24">
      <c r="A17" s="194">
        <v>7</v>
      </c>
      <c r="B17" s="10" t="s">
        <v>525</v>
      </c>
      <c r="C17" s="154">
        <v>1</v>
      </c>
      <c r="D17" s="169" t="s">
        <v>321</v>
      </c>
      <c r="E17" s="154">
        <v>180</v>
      </c>
      <c r="F17" s="122">
        <f t="shared" si="0"/>
        <v>180</v>
      </c>
    </row>
    <row r="18" spans="1:6" ht="48">
      <c r="A18" s="194">
        <v>8</v>
      </c>
      <c r="B18" s="10" t="s">
        <v>526</v>
      </c>
      <c r="C18" s="154">
        <v>1</v>
      </c>
      <c r="D18" s="169" t="s">
        <v>197</v>
      </c>
      <c r="E18" s="154">
        <v>500</v>
      </c>
      <c r="F18" s="122">
        <f t="shared" si="0"/>
        <v>500</v>
      </c>
    </row>
    <row r="19" spans="1:6" ht="48">
      <c r="A19" s="194">
        <v>9</v>
      </c>
      <c r="B19" s="10" t="s">
        <v>527</v>
      </c>
      <c r="C19" s="154">
        <v>1</v>
      </c>
      <c r="D19" s="169" t="s">
        <v>197</v>
      </c>
      <c r="E19" s="154">
        <v>500</v>
      </c>
      <c r="F19" s="122">
        <f t="shared" si="0"/>
        <v>500</v>
      </c>
    </row>
    <row r="20" spans="1:6" ht="24">
      <c r="A20" s="642"/>
      <c r="B20" s="651"/>
      <c r="C20" s="651"/>
      <c r="D20" s="651"/>
      <c r="E20" s="651"/>
      <c r="F20" s="466">
        <f>SUM(F11:F19)</f>
        <v>3035</v>
      </c>
    </row>
    <row r="21" spans="1:6" ht="24">
      <c r="A21" s="161"/>
      <c r="B21" s="38"/>
      <c r="C21" s="38"/>
      <c r="D21" s="94"/>
      <c r="E21" s="38"/>
      <c r="F21" s="121"/>
    </row>
    <row r="22" spans="1:6" ht="24">
      <c r="A22" s="161"/>
      <c r="B22" s="38"/>
      <c r="C22" s="38"/>
      <c r="D22" s="94"/>
      <c r="E22" s="38"/>
      <c r="F22" s="121"/>
    </row>
    <row r="23" spans="1:6" ht="24">
      <c r="A23" s="643" t="s">
        <v>530</v>
      </c>
      <c r="B23" s="643"/>
      <c r="C23" s="643"/>
      <c r="D23" s="643"/>
      <c r="E23" s="643"/>
      <c r="F23" s="643"/>
    </row>
    <row r="24" spans="1:6" ht="24">
      <c r="A24" s="27" t="s">
        <v>0</v>
      </c>
      <c r="B24" s="160" t="s">
        <v>1</v>
      </c>
      <c r="C24" s="160" t="s">
        <v>2</v>
      </c>
      <c r="D24" s="160" t="s">
        <v>143</v>
      </c>
      <c r="E24" s="27" t="s">
        <v>3</v>
      </c>
      <c r="F24" s="118" t="s">
        <v>4</v>
      </c>
    </row>
    <row r="25" spans="1:6" ht="24">
      <c r="A25" s="194">
        <v>1</v>
      </c>
      <c r="B25" s="10" t="s">
        <v>531</v>
      </c>
      <c r="C25" s="9">
        <v>2</v>
      </c>
      <c r="D25" s="169" t="s">
        <v>263</v>
      </c>
      <c r="E25" s="9">
        <v>105</v>
      </c>
      <c r="F25" s="136">
        <f t="shared" ref="F25:F42" si="1">C25*E25</f>
        <v>210</v>
      </c>
    </row>
    <row r="26" spans="1:6" ht="24">
      <c r="A26" s="194">
        <v>2</v>
      </c>
      <c r="B26" s="10" t="s">
        <v>532</v>
      </c>
      <c r="C26" s="9">
        <v>2</v>
      </c>
      <c r="D26" s="169" t="s">
        <v>263</v>
      </c>
      <c r="E26" s="9">
        <v>155</v>
      </c>
      <c r="F26" s="136">
        <f t="shared" si="1"/>
        <v>310</v>
      </c>
    </row>
    <row r="27" spans="1:6" ht="72">
      <c r="A27" s="194">
        <v>3</v>
      </c>
      <c r="B27" s="252" t="s">
        <v>533</v>
      </c>
      <c r="C27" s="9">
        <v>20</v>
      </c>
      <c r="D27" s="165" t="s">
        <v>265</v>
      </c>
      <c r="E27" s="9">
        <v>15</v>
      </c>
      <c r="F27" s="136">
        <f t="shared" si="1"/>
        <v>300</v>
      </c>
    </row>
    <row r="28" spans="1:6" ht="48">
      <c r="A28" s="194">
        <v>4</v>
      </c>
      <c r="B28" s="10" t="s">
        <v>534</v>
      </c>
      <c r="C28" s="9">
        <v>1</v>
      </c>
      <c r="D28" s="165" t="s">
        <v>307</v>
      </c>
      <c r="E28" s="4">
        <v>1500</v>
      </c>
      <c r="F28" s="136">
        <f t="shared" si="1"/>
        <v>1500</v>
      </c>
    </row>
    <row r="29" spans="1:6" ht="24">
      <c r="A29" s="254">
        <v>5</v>
      </c>
      <c r="B29" s="131" t="s">
        <v>535</v>
      </c>
      <c r="C29" s="132">
        <v>1</v>
      </c>
      <c r="D29" s="574" t="s">
        <v>550</v>
      </c>
      <c r="E29" s="132">
        <v>80</v>
      </c>
      <c r="F29" s="136">
        <f t="shared" si="1"/>
        <v>80</v>
      </c>
    </row>
    <row r="30" spans="1:6" ht="24">
      <c r="A30" s="207">
        <v>6</v>
      </c>
      <c r="B30" s="10" t="s">
        <v>993</v>
      </c>
      <c r="C30" s="573">
        <v>2</v>
      </c>
      <c r="D30" s="3" t="s">
        <v>551</v>
      </c>
      <c r="E30" s="575">
        <v>30</v>
      </c>
      <c r="F30" s="136">
        <f t="shared" si="1"/>
        <v>60</v>
      </c>
    </row>
    <row r="31" spans="1:6" ht="24">
      <c r="A31" s="207">
        <v>7</v>
      </c>
      <c r="B31" s="10" t="s">
        <v>538</v>
      </c>
      <c r="C31" s="573">
        <v>3</v>
      </c>
      <c r="D31" s="165" t="s">
        <v>551</v>
      </c>
      <c r="E31" s="573">
        <v>40</v>
      </c>
      <c r="F31" s="136">
        <f t="shared" si="1"/>
        <v>120</v>
      </c>
    </row>
    <row r="32" spans="1:6" ht="24">
      <c r="A32" s="583">
        <v>8</v>
      </c>
      <c r="B32" s="184" t="s">
        <v>539</v>
      </c>
      <c r="C32" s="135">
        <v>2</v>
      </c>
      <c r="D32" s="47" t="s">
        <v>551</v>
      </c>
      <c r="E32" s="135">
        <v>20</v>
      </c>
      <c r="F32" s="136">
        <f t="shared" si="1"/>
        <v>40</v>
      </c>
    </row>
    <row r="33" spans="1:6" ht="24">
      <c r="A33" s="194">
        <v>9</v>
      </c>
      <c r="B33" s="10" t="s">
        <v>540</v>
      </c>
      <c r="C33" s="9">
        <v>2</v>
      </c>
      <c r="D33" s="165" t="s">
        <v>551</v>
      </c>
      <c r="E33" s="9">
        <v>20</v>
      </c>
      <c r="F33" s="136">
        <f t="shared" si="1"/>
        <v>40</v>
      </c>
    </row>
    <row r="34" spans="1:6" ht="24">
      <c r="A34" s="194">
        <v>10</v>
      </c>
      <c r="B34" s="10" t="s">
        <v>541</v>
      </c>
      <c r="C34" s="9">
        <v>2</v>
      </c>
      <c r="D34" s="165" t="s">
        <v>551</v>
      </c>
      <c r="E34" s="9">
        <v>20</v>
      </c>
      <c r="F34" s="136">
        <f t="shared" si="1"/>
        <v>40</v>
      </c>
    </row>
    <row r="35" spans="1:6" ht="24">
      <c r="A35" s="194">
        <v>11</v>
      </c>
      <c r="B35" s="10" t="s">
        <v>542</v>
      </c>
      <c r="C35" s="9">
        <v>2</v>
      </c>
      <c r="D35" s="165" t="s">
        <v>551</v>
      </c>
      <c r="E35" s="9">
        <v>40</v>
      </c>
      <c r="F35" s="136">
        <f t="shared" si="1"/>
        <v>80</v>
      </c>
    </row>
    <row r="36" spans="1:6" ht="24">
      <c r="A36" s="194">
        <v>12</v>
      </c>
      <c r="B36" s="10" t="s">
        <v>543</v>
      </c>
      <c r="C36" s="9">
        <v>2</v>
      </c>
      <c r="D36" s="165" t="s">
        <v>551</v>
      </c>
      <c r="E36" s="9">
        <v>20</v>
      </c>
      <c r="F36" s="136">
        <f t="shared" si="1"/>
        <v>40</v>
      </c>
    </row>
    <row r="37" spans="1:6" ht="24">
      <c r="A37" s="194">
        <v>13</v>
      </c>
      <c r="B37" s="10" t="s">
        <v>544</v>
      </c>
      <c r="C37" s="9">
        <v>2</v>
      </c>
      <c r="D37" s="165" t="s">
        <v>551</v>
      </c>
      <c r="E37" s="9">
        <v>50</v>
      </c>
      <c r="F37" s="136">
        <f t="shared" si="1"/>
        <v>100</v>
      </c>
    </row>
    <row r="38" spans="1:6" ht="24">
      <c r="A38" s="194">
        <v>14</v>
      </c>
      <c r="B38" s="10" t="s">
        <v>545</v>
      </c>
      <c r="C38" s="9">
        <v>2</v>
      </c>
      <c r="D38" s="165" t="s">
        <v>551</v>
      </c>
      <c r="E38" s="9">
        <v>20</v>
      </c>
      <c r="F38" s="136">
        <f t="shared" si="1"/>
        <v>40</v>
      </c>
    </row>
    <row r="39" spans="1:6" ht="24">
      <c r="A39" s="194">
        <v>15</v>
      </c>
      <c r="B39" s="10" t="s">
        <v>546</v>
      </c>
      <c r="C39" s="9">
        <v>2</v>
      </c>
      <c r="D39" s="165" t="s">
        <v>551</v>
      </c>
      <c r="E39" s="9">
        <v>20</v>
      </c>
      <c r="F39" s="136">
        <f t="shared" si="1"/>
        <v>40</v>
      </c>
    </row>
    <row r="40" spans="1:6" ht="24">
      <c r="A40" s="194">
        <v>16</v>
      </c>
      <c r="B40" s="10" t="s">
        <v>547</v>
      </c>
      <c r="C40" s="9">
        <v>2</v>
      </c>
      <c r="D40" s="165" t="s">
        <v>551</v>
      </c>
      <c r="E40" s="9">
        <v>20</v>
      </c>
      <c r="F40" s="136">
        <f t="shared" si="1"/>
        <v>40</v>
      </c>
    </row>
    <row r="41" spans="1:6" ht="24">
      <c r="A41" s="194">
        <v>17</v>
      </c>
      <c r="B41" s="10" t="s">
        <v>548</v>
      </c>
      <c r="C41" s="9">
        <v>2</v>
      </c>
      <c r="D41" s="165" t="s">
        <v>551</v>
      </c>
      <c r="E41" s="9">
        <v>20</v>
      </c>
      <c r="F41" s="136">
        <f t="shared" si="1"/>
        <v>40</v>
      </c>
    </row>
    <row r="42" spans="1:6" ht="24">
      <c r="A42" s="194">
        <v>18</v>
      </c>
      <c r="B42" s="10" t="s">
        <v>549</v>
      </c>
      <c r="C42" s="9">
        <v>1</v>
      </c>
      <c r="D42" s="165" t="s">
        <v>551</v>
      </c>
      <c r="E42" s="9">
        <v>130</v>
      </c>
      <c r="F42" s="136">
        <f t="shared" si="1"/>
        <v>130</v>
      </c>
    </row>
    <row r="43" spans="1:6" ht="24">
      <c r="A43" s="642" t="s">
        <v>10</v>
      </c>
      <c r="B43" s="642"/>
      <c r="C43" s="642"/>
      <c r="D43" s="642"/>
      <c r="E43" s="642"/>
      <c r="F43" s="462">
        <f>SUM(F25:F42)</f>
        <v>3210</v>
      </c>
    </row>
    <row r="44" spans="1:6" ht="24">
      <c r="A44" s="161"/>
      <c r="B44" s="152"/>
      <c r="C44" s="152"/>
      <c r="D44" s="152"/>
      <c r="E44" s="152"/>
      <c r="F44" s="121"/>
    </row>
    <row r="45" spans="1:6" ht="24">
      <c r="A45" s="643" t="s">
        <v>552</v>
      </c>
      <c r="B45" s="643"/>
      <c r="C45" s="643"/>
      <c r="D45" s="643"/>
      <c r="E45" s="643"/>
      <c r="F45" s="643"/>
    </row>
    <row r="46" spans="1:6" ht="24">
      <c r="A46" s="27" t="s">
        <v>0</v>
      </c>
      <c r="B46" s="168" t="s">
        <v>1</v>
      </c>
      <c r="C46" s="168" t="s">
        <v>2</v>
      </c>
      <c r="D46" s="168" t="s">
        <v>143</v>
      </c>
      <c r="E46" s="51" t="s">
        <v>3</v>
      </c>
      <c r="F46" s="118" t="s">
        <v>4</v>
      </c>
    </row>
    <row r="47" spans="1:6" ht="43.5">
      <c r="A47" s="412">
        <v>1</v>
      </c>
      <c r="B47" s="578" t="s">
        <v>1176</v>
      </c>
      <c r="C47" s="536">
        <v>1</v>
      </c>
      <c r="D47" s="61" t="s">
        <v>307</v>
      </c>
      <c r="E47" s="579">
        <v>400</v>
      </c>
      <c r="F47" s="586">
        <f t="shared" ref="F47:F71" si="2">C47*E47</f>
        <v>400</v>
      </c>
    </row>
    <row r="48" spans="1:6" ht="24">
      <c r="A48" s="412">
        <v>2</v>
      </c>
      <c r="B48" s="413" t="s">
        <v>1013</v>
      </c>
      <c r="C48" s="576">
        <v>1</v>
      </c>
      <c r="D48" s="576"/>
      <c r="E48" s="580">
        <v>220</v>
      </c>
      <c r="F48" s="586">
        <f t="shared" si="2"/>
        <v>220</v>
      </c>
    </row>
    <row r="49" spans="1:6" ht="24">
      <c r="A49" s="412">
        <v>3</v>
      </c>
      <c r="B49" s="413" t="s">
        <v>553</v>
      </c>
      <c r="C49" s="576">
        <v>1</v>
      </c>
      <c r="D49" s="576"/>
      <c r="E49" s="580">
        <v>450</v>
      </c>
      <c r="F49" s="586">
        <f t="shared" si="2"/>
        <v>450</v>
      </c>
    </row>
    <row r="50" spans="1:6" ht="24">
      <c r="A50" s="412">
        <v>4</v>
      </c>
      <c r="B50" s="306" t="s">
        <v>1020</v>
      </c>
      <c r="C50" s="576">
        <v>1</v>
      </c>
      <c r="D50" s="576"/>
      <c r="E50" s="580">
        <v>2800</v>
      </c>
      <c r="F50" s="586">
        <f t="shared" si="2"/>
        <v>2800</v>
      </c>
    </row>
    <row r="51" spans="1:6" ht="24">
      <c r="A51" s="412">
        <v>5</v>
      </c>
      <c r="B51" s="413" t="s">
        <v>1014</v>
      </c>
      <c r="C51" s="576">
        <v>1</v>
      </c>
      <c r="D51" s="576"/>
      <c r="E51" s="580">
        <v>400</v>
      </c>
      <c r="F51" s="586">
        <f t="shared" si="2"/>
        <v>400</v>
      </c>
    </row>
    <row r="52" spans="1:6" ht="24">
      <c r="A52" s="412">
        <v>6</v>
      </c>
      <c r="B52" s="306" t="s">
        <v>1015</v>
      </c>
      <c r="C52" s="576">
        <v>1</v>
      </c>
      <c r="D52" s="576"/>
      <c r="E52" s="580">
        <v>180</v>
      </c>
      <c r="F52" s="586">
        <f t="shared" si="2"/>
        <v>180</v>
      </c>
    </row>
    <row r="53" spans="1:6" ht="24">
      <c r="A53" s="412">
        <v>7</v>
      </c>
      <c r="B53" s="306" t="s">
        <v>1016</v>
      </c>
      <c r="C53" s="576">
        <v>1</v>
      </c>
      <c r="D53" s="576"/>
      <c r="E53" s="580">
        <v>130</v>
      </c>
      <c r="F53" s="586">
        <f t="shared" si="2"/>
        <v>130</v>
      </c>
    </row>
    <row r="54" spans="1:6" ht="24">
      <c r="A54" s="412">
        <v>8</v>
      </c>
      <c r="B54" s="306" t="s">
        <v>1017</v>
      </c>
      <c r="C54" s="576">
        <v>1</v>
      </c>
      <c r="D54" s="576"/>
      <c r="E54" s="580">
        <v>150</v>
      </c>
      <c r="F54" s="586">
        <f t="shared" si="2"/>
        <v>150</v>
      </c>
    </row>
    <row r="55" spans="1:6" ht="24">
      <c r="A55" s="412">
        <v>9</v>
      </c>
      <c r="B55" s="306" t="s">
        <v>1018</v>
      </c>
      <c r="C55" s="576">
        <v>1</v>
      </c>
      <c r="D55" s="576"/>
      <c r="E55" s="580">
        <v>500</v>
      </c>
      <c r="F55" s="586">
        <f t="shared" si="2"/>
        <v>500</v>
      </c>
    </row>
    <row r="56" spans="1:6" ht="65.25">
      <c r="A56" s="412">
        <v>10</v>
      </c>
      <c r="B56" s="578" t="s">
        <v>1019</v>
      </c>
      <c r="C56" s="576">
        <v>2</v>
      </c>
      <c r="D56" s="576"/>
      <c r="E56" s="580">
        <v>220</v>
      </c>
      <c r="F56" s="586">
        <f t="shared" si="2"/>
        <v>440</v>
      </c>
    </row>
    <row r="57" spans="1:6" ht="65.25">
      <c r="A57" s="412">
        <v>11</v>
      </c>
      <c r="B57" s="578" t="s">
        <v>1021</v>
      </c>
      <c r="C57" s="576">
        <v>2</v>
      </c>
      <c r="D57" s="576"/>
      <c r="E57" s="580">
        <v>280</v>
      </c>
      <c r="F57" s="586">
        <f t="shared" si="2"/>
        <v>560</v>
      </c>
    </row>
    <row r="58" spans="1:6" ht="43.5">
      <c r="A58" s="412">
        <v>12</v>
      </c>
      <c r="B58" s="171" t="s">
        <v>1022</v>
      </c>
      <c r="C58" s="397">
        <v>1</v>
      </c>
      <c r="D58" s="397"/>
      <c r="E58" s="580">
        <v>150</v>
      </c>
      <c r="F58" s="586">
        <f t="shared" si="2"/>
        <v>150</v>
      </c>
    </row>
    <row r="59" spans="1:6" ht="24">
      <c r="A59" s="412">
        <v>13</v>
      </c>
      <c r="B59" s="414" t="s">
        <v>1023</v>
      </c>
      <c r="C59" s="397">
        <v>1</v>
      </c>
      <c r="D59" s="397"/>
      <c r="E59" s="581"/>
      <c r="F59" s="586">
        <f t="shared" si="2"/>
        <v>0</v>
      </c>
    </row>
    <row r="60" spans="1:6" ht="24">
      <c r="A60" s="412">
        <v>14</v>
      </c>
      <c r="B60" s="414" t="s">
        <v>554</v>
      </c>
      <c r="C60" s="397">
        <v>1</v>
      </c>
      <c r="D60" s="397"/>
      <c r="E60" s="580">
        <v>100</v>
      </c>
      <c r="F60" s="586">
        <f t="shared" si="2"/>
        <v>100</v>
      </c>
    </row>
    <row r="61" spans="1:6" ht="24">
      <c r="A61" s="412">
        <v>15</v>
      </c>
      <c r="B61" s="414" t="s">
        <v>555</v>
      </c>
      <c r="C61" s="397">
        <v>1</v>
      </c>
      <c r="D61" s="397"/>
      <c r="E61" s="580">
        <v>350</v>
      </c>
      <c r="F61" s="586">
        <f t="shared" si="2"/>
        <v>350</v>
      </c>
    </row>
    <row r="62" spans="1:6" ht="24">
      <c r="A62" s="412">
        <v>16</v>
      </c>
      <c r="B62" s="414" t="s">
        <v>1024</v>
      </c>
      <c r="C62" s="397">
        <v>2</v>
      </c>
      <c r="D62" s="397"/>
      <c r="E62" s="580">
        <v>120</v>
      </c>
      <c r="F62" s="586">
        <f t="shared" si="2"/>
        <v>240</v>
      </c>
    </row>
    <row r="63" spans="1:6" ht="24">
      <c r="A63" s="412">
        <v>17</v>
      </c>
      <c r="B63" s="414" t="s">
        <v>556</v>
      </c>
      <c r="C63" s="397">
        <v>1</v>
      </c>
      <c r="D63" s="397"/>
      <c r="E63" s="580">
        <v>310</v>
      </c>
      <c r="F63" s="586">
        <f t="shared" si="2"/>
        <v>310</v>
      </c>
    </row>
    <row r="64" spans="1:6" ht="24">
      <c r="A64" s="412">
        <v>18</v>
      </c>
      <c r="B64" s="415" t="s">
        <v>1025</v>
      </c>
      <c r="C64" s="400">
        <v>10</v>
      </c>
      <c r="D64" s="165"/>
      <c r="E64" s="582">
        <v>90</v>
      </c>
      <c r="F64" s="586">
        <f t="shared" si="2"/>
        <v>900</v>
      </c>
    </row>
    <row r="65" spans="1:6" s="64" customFormat="1" ht="24">
      <c r="A65" s="412">
        <v>19</v>
      </c>
      <c r="B65" s="415" t="s">
        <v>1026</v>
      </c>
      <c r="C65" s="400">
        <v>5</v>
      </c>
      <c r="D65" s="165"/>
      <c r="E65" s="582">
        <v>120</v>
      </c>
      <c r="F65" s="586">
        <f t="shared" si="2"/>
        <v>600</v>
      </c>
    </row>
    <row r="66" spans="1:6" ht="24">
      <c r="A66" s="412">
        <v>20</v>
      </c>
      <c r="B66" s="414" t="s">
        <v>557</v>
      </c>
      <c r="C66" s="400">
        <v>1</v>
      </c>
      <c r="D66" s="165"/>
      <c r="E66" s="582">
        <v>20</v>
      </c>
      <c r="F66" s="586">
        <f t="shared" si="2"/>
        <v>20</v>
      </c>
    </row>
    <row r="67" spans="1:6" ht="24">
      <c r="A67" s="412">
        <v>21</v>
      </c>
      <c r="B67" s="585" t="s">
        <v>558</v>
      </c>
      <c r="C67" s="400">
        <v>1</v>
      </c>
      <c r="D67" s="165"/>
      <c r="E67" s="582">
        <v>400</v>
      </c>
      <c r="F67" s="586">
        <f t="shared" si="2"/>
        <v>400</v>
      </c>
    </row>
    <row r="68" spans="1:6" ht="24">
      <c r="A68" s="412">
        <v>22</v>
      </c>
      <c r="B68" s="414" t="s">
        <v>559</v>
      </c>
      <c r="C68" s="400">
        <v>2</v>
      </c>
      <c r="D68" s="165"/>
      <c r="E68" s="582">
        <v>290</v>
      </c>
      <c r="F68" s="586">
        <f t="shared" si="2"/>
        <v>580</v>
      </c>
    </row>
    <row r="69" spans="1:6" ht="24">
      <c r="A69" s="412">
        <v>23</v>
      </c>
      <c r="B69" s="415" t="s">
        <v>560</v>
      </c>
      <c r="C69" s="400">
        <v>1</v>
      </c>
      <c r="D69" s="165"/>
      <c r="E69" s="582">
        <v>270</v>
      </c>
      <c r="F69" s="586">
        <f t="shared" si="2"/>
        <v>270</v>
      </c>
    </row>
    <row r="70" spans="1:6" ht="24">
      <c r="A70" s="412">
        <v>24</v>
      </c>
      <c r="B70" s="414" t="s">
        <v>1027</v>
      </c>
      <c r="C70" s="400">
        <v>1</v>
      </c>
      <c r="D70" s="165"/>
      <c r="E70" s="582">
        <v>270</v>
      </c>
      <c r="F70" s="586">
        <f t="shared" si="2"/>
        <v>270</v>
      </c>
    </row>
    <row r="71" spans="1:6" ht="24">
      <c r="A71" s="412">
        <v>25</v>
      </c>
      <c r="B71" s="414" t="s">
        <v>1028</v>
      </c>
      <c r="C71" s="400">
        <v>1</v>
      </c>
      <c r="D71" s="165"/>
      <c r="E71" s="582">
        <v>270</v>
      </c>
      <c r="F71" s="586">
        <f t="shared" si="2"/>
        <v>270</v>
      </c>
    </row>
    <row r="72" spans="1:6" ht="24">
      <c r="A72" s="642" t="s">
        <v>10</v>
      </c>
      <c r="B72" s="642"/>
      <c r="C72" s="642"/>
      <c r="D72" s="642"/>
      <c r="E72" s="642"/>
      <c r="F72" s="587">
        <f>SUM(F47:F71)</f>
        <v>10690</v>
      </c>
    </row>
    <row r="73" spans="1:6" s="230" customFormat="1" ht="24">
      <c r="A73" s="253"/>
      <c r="F73" s="242"/>
    </row>
    <row r="74" spans="1:6" ht="24">
      <c r="A74" s="643" t="s">
        <v>561</v>
      </c>
      <c r="B74" s="643"/>
      <c r="C74" s="643"/>
      <c r="D74" s="643"/>
      <c r="E74" s="643"/>
      <c r="F74" s="643"/>
    </row>
    <row r="75" spans="1:6" ht="24">
      <c r="A75" s="27" t="s">
        <v>0</v>
      </c>
      <c r="B75" s="168" t="s">
        <v>1</v>
      </c>
      <c r="C75" s="168" t="s">
        <v>2</v>
      </c>
      <c r="D75" s="168" t="s">
        <v>143</v>
      </c>
      <c r="E75" s="51" t="s">
        <v>3</v>
      </c>
      <c r="F75" s="27" t="s">
        <v>4</v>
      </c>
    </row>
    <row r="76" spans="1:6" ht="24">
      <c r="A76" s="163"/>
      <c r="B76" s="10"/>
      <c r="C76" s="9"/>
      <c r="D76" s="4"/>
      <c r="E76" s="4"/>
      <c r="F76" s="193"/>
    </row>
    <row r="77" spans="1:6" ht="24">
      <c r="A77" s="163"/>
      <c r="B77" s="10"/>
      <c r="C77" s="9"/>
      <c r="D77" s="9"/>
      <c r="E77" s="9"/>
      <c r="F77" s="193"/>
    </row>
    <row r="78" spans="1:6" ht="24">
      <c r="A78" s="163"/>
      <c r="B78" s="10"/>
      <c r="C78" s="9"/>
      <c r="D78" s="9"/>
      <c r="E78" s="9"/>
      <c r="F78" s="193"/>
    </row>
    <row r="79" spans="1:6" ht="24">
      <c r="A79" s="642" t="s">
        <v>10</v>
      </c>
      <c r="B79" s="642"/>
      <c r="C79" s="642"/>
      <c r="D79" s="642"/>
      <c r="E79" s="642"/>
      <c r="F79" s="469">
        <f>SUM(F76:F78)</f>
        <v>0</v>
      </c>
    </row>
    <row r="81" spans="1:8" ht="24">
      <c r="A81" s="634" t="s">
        <v>563</v>
      </c>
      <c r="B81" s="634"/>
      <c r="C81" s="634"/>
      <c r="D81" s="634"/>
      <c r="E81" s="634"/>
      <c r="F81" s="634"/>
    </row>
    <row r="82" spans="1:8" ht="24">
      <c r="A82" s="643" t="s">
        <v>566</v>
      </c>
      <c r="B82" s="643"/>
      <c r="C82" s="643"/>
      <c r="D82" s="643"/>
      <c r="E82" s="643"/>
      <c r="F82" s="643"/>
    </row>
    <row r="83" spans="1:8" ht="24">
      <c r="A83" s="27" t="s">
        <v>0</v>
      </c>
      <c r="B83" s="168" t="s">
        <v>1</v>
      </c>
      <c r="C83" s="168" t="s">
        <v>2</v>
      </c>
      <c r="D83" s="168" t="s">
        <v>143</v>
      </c>
      <c r="E83" s="51" t="s">
        <v>3</v>
      </c>
      <c r="F83" s="27" t="s">
        <v>4</v>
      </c>
    </row>
    <row r="84" spans="1:8" ht="48">
      <c r="A84" s="254">
        <v>1</v>
      </c>
      <c r="B84" s="153" t="s">
        <v>565</v>
      </c>
      <c r="C84" s="154">
        <v>4</v>
      </c>
      <c r="D84" s="154"/>
      <c r="E84" s="158">
        <v>500</v>
      </c>
      <c r="F84" s="193">
        <f>C84*E84</f>
        <v>2000</v>
      </c>
      <c r="G84" s="693"/>
      <c r="H84" s="164"/>
    </row>
    <row r="85" spans="1:8" ht="72">
      <c r="A85" s="194">
        <v>2</v>
      </c>
      <c r="B85" s="153" t="s">
        <v>564</v>
      </c>
      <c r="C85" s="154">
        <v>4</v>
      </c>
      <c r="D85" s="154"/>
      <c r="E85" s="158">
        <v>500</v>
      </c>
      <c r="F85" s="193">
        <f>C85*E85</f>
        <v>2000</v>
      </c>
      <c r="G85" s="693"/>
      <c r="H85" s="69"/>
    </row>
    <row r="86" spans="1:8" ht="24">
      <c r="A86" s="642" t="s">
        <v>10</v>
      </c>
      <c r="B86" s="651"/>
      <c r="C86" s="651"/>
      <c r="D86" s="651"/>
      <c r="E86" s="651"/>
      <c r="F86" s="469">
        <f>SUM(F84:F85)</f>
        <v>4000</v>
      </c>
    </row>
    <row r="89" spans="1:8" ht="24">
      <c r="A89" s="643" t="s">
        <v>567</v>
      </c>
      <c r="B89" s="643"/>
      <c r="C89" s="643"/>
      <c r="D89" s="643"/>
      <c r="E89" s="643"/>
      <c r="F89" s="643"/>
    </row>
    <row r="90" spans="1:8" ht="24">
      <c r="A90" s="27" t="s">
        <v>0</v>
      </c>
      <c r="B90" s="168" t="s">
        <v>1</v>
      </c>
      <c r="C90" s="168" t="s">
        <v>2</v>
      </c>
      <c r="D90" s="168" t="s">
        <v>143</v>
      </c>
      <c r="E90" s="51" t="s">
        <v>3</v>
      </c>
      <c r="F90" s="27" t="s">
        <v>4</v>
      </c>
    </row>
    <row r="91" spans="1:8" ht="24">
      <c r="A91" s="194">
        <v>2</v>
      </c>
      <c r="B91" s="153" t="s">
        <v>568</v>
      </c>
      <c r="C91" s="9">
        <v>3</v>
      </c>
      <c r="D91" s="154" t="s">
        <v>322</v>
      </c>
      <c r="E91" s="154">
        <v>120</v>
      </c>
      <c r="F91" s="193">
        <f>C91*E91</f>
        <v>360</v>
      </c>
      <c r="G91" s="525"/>
      <c r="H91" s="69"/>
    </row>
    <row r="92" spans="1:8" ht="24">
      <c r="A92" s="651" t="s">
        <v>10</v>
      </c>
      <c r="B92" s="651"/>
      <c r="C92" s="651"/>
      <c r="D92" s="651"/>
      <c r="E92" s="651"/>
      <c r="F92" s="471">
        <f>SUM(F91:F91)</f>
        <v>360</v>
      </c>
    </row>
    <row r="94" spans="1:8" ht="24">
      <c r="A94" s="660" t="s">
        <v>1029</v>
      </c>
      <c r="B94" s="660"/>
      <c r="C94" s="660"/>
      <c r="D94" s="660"/>
      <c r="E94" s="660"/>
      <c r="F94" s="660"/>
    </row>
    <row r="95" spans="1:8" ht="24.75" thickBot="1">
      <c r="A95" s="676" t="s">
        <v>891</v>
      </c>
      <c r="B95" s="676"/>
      <c r="C95" s="676"/>
      <c r="D95" s="676"/>
      <c r="E95" s="676"/>
      <c r="F95" s="676"/>
    </row>
    <row r="96" spans="1:8" s="340" customFormat="1" ht="28.5" thickBot="1">
      <c r="A96" s="27"/>
      <c r="B96" s="358"/>
      <c r="C96" s="361"/>
      <c r="D96" s="362"/>
      <c r="E96" s="366"/>
      <c r="F96" s="193"/>
      <c r="G96" s="341"/>
    </row>
    <row r="97" spans="1:6" ht="24.75" thickBot="1">
      <c r="A97" s="112"/>
      <c r="B97" s="359"/>
      <c r="C97" s="363"/>
      <c r="D97" s="364"/>
      <c r="E97" s="365"/>
      <c r="F97" s="193"/>
    </row>
    <row r="98" spans="1:6" ht="24.75" thickBot="1">
      <c r="A98" s="112"/>
      <c r="B98" s="359"/>
      <c r="C98" s="363"/>
      <c r="D98" s="364"/>
      <c r="E98" s="365"/>
      <c r="F98" s="193"/>
    </row>
    <row r="99" spans="1:6" ht="24.75" thickBot="1">
      <c r="A99" s="112"/>
      <c r="B99" s="360"/>
      <c r="C99" s="363"/>
      <c r="D99" s="364"/>
      <c r="E99" s="365"/>
      <c r="F99" s="193"/>
    </row>
    <row r="100" spans="1:6" ht="24">
      <c r="A100" s="642" t="s">
        <v>10</v>
      </c>
      <c r="B100" s="642"/>
      <c r="C100" s="642"/>
      <c r="D100" s="642"/>
      <c r="E100" s="642"/>
      <c r="F100" s="469">
        <f>SUM(F96:F99)</f>
        <v>0</v>
      </c>
    </row>
    <row r="102" spans="1:6" ht="27.75">
      <c r="C102" s="477" t="s">
        <v>1099</v>
      </c>
      <c r="D102" s="480"/>
      <c r="E102" s="480"/>
      <c r="F102" s="496">
        <f>SUM(F6,F20,F43,F72,F79,F86,F92,F100)</f>
        <v>34295</v>
      </c>
    </row>
    <row r="103" spans="1:6">
      <c r="C103" s="1"/>
    </row>
    <row r="104" spans="1:6" ht="27.75">
      <c r="C104" s="478" t="s">
        <v>1100</v>
      </c>
      <c r="D104" s="481"/>
      <c r="E104" s="481"/>
      <c r="F104" s="482"/>
    </row>
  </sheetData>
  <mergeCells count="20">
    <mergeCell ref="A100:E100"/>
    <mergeCell ref="A23:F23"/>
    <mergeCell ref="A43:E43"/>
    <mergeCell ref="A45:F45"/>
    <mergeCell ref="A86:E86"/>
    <mergeCell ref="A81:F81"/>
    <mergeCell ref="A82:F82"/>
    <mergeCell ref="A92:E92"/>
    <mergeCell ref="A94:F94"/>
    <mergeCell ref="A95:F95"/>
    <mergeCell ref="A9:F9"/>
    <mergeCell ref="A1:F1"/>
    <mergeCell ref="A2:F2"/>
    <mergeCell ref="A6:E6"/>
    <mergeCell ref="A20:E20"/>
    <mergeCell ref="G84:G85"/>
    <mergeCell ref="A72:E72"/>
    <mergeCell ref="A74:F74"/>
    <mergeCell ref="A79:E79"/>
    <mergeCell ref="A89:F89"/>
  </mergeCells>
  <pageMargins left="0.66" right="0.39" top="0.41" bottom="0.52" header="0.31496062992125984" footer="0.31496062992125984"/>
  <pageSetup paperSize="9" orientation="portrait" r:id="rId1"/>
  <rowBreaks count="2" manualBreakCount="2">
    <brk id="44" max="16383" man="1"/>
    <brk id="7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zoomScaleNormal="100" workbookViewId="0">
      <selection activeCell="I7" sqref="I7"/>
    </sheetView>
  </sheetViews>
  <sheetFormatPr defaultColWidth="8.85546875" defaultRowHeight="24"/>
  <cols>
    <col min="1" max="1" width="6.85546875" style="54" customWidth="1"/>
    <col min="2" max="2" width="35.140625" style="230" customWidth="1"/>
    <col min="3" max="3" width="12.5703125" style="54" customWidth="1"/>
    <col min="4" max="4" width="12.5703125" style="246" customWidth="1"/>
    <col min="5" max="6" width="12.5703125" style="54" customWidth="1"/>
    <col min="7" max="8" width="8.85546875" style="54"/>
    <col min="9" max="9" width="48.85546875" style="54" customWidth="1"/>
    <col min="10" max="16384" width="8.85546875" style="54"/>
  </cols>
  <sheetData>
    <row r="1" spans="1:9">
      <c r="A1" s="634" t="s">
        <v>65</v>
      </c>
      <c r="B1" s="634"/>
      <c r="C1" s="634"/>
      <c r="D1" s="634"/>
      <c r="E1" s="634"/>
      <c r="F1" s="634"/>
    </row>
    <row r="2" spans="1:9">
      <c r="A2" s="643" t="s">
        <v>474</v>
      </c>
      <c r="B2" s="643"/>
      <c r="C2" s="643"/>
      <c r="D2" s="643"/>
      <c r="E2" s="643"/>
      <c r="F2" s="643"/>
    </row>
    <row r="3" spans="1:9">
      <c r="A3" s="27" t="s">
        <v>0</v>
      </c>
      <c r="B3" s="168" t="s">
        <v>1</v>
      </c>
      <c r="C3" s="168" t="s">
        <v>2</v>
      </c>
      <c r="D3" s="190" t="s">
        <v>143</v>
      </c>
      <c r="E3" s="51" t="s">
        <v>3</v>
      </c>
      <c r="F3" s="51" t="s">
        <v>4</v>
      </c>
    </row>
    <row r="4" spans="1:9">
      <c r="A4" s="247">
        <v>1</v>
      </c>
      <c r="B4" s="248" t="s">
        <v>475</v>
      </c>
      <c r="C4" s="154">
        <v>10</v>
      </c>
      <c r="D4" s="61" t="s">
        <v>484</v>
      </c>
      <c r="E4" s="154">
        <v>150</v>
      </c>
      <c r="F4" s="62">
        <f t="shared" ref="F4:F13" si="0">C4*E4</f>
        <v>1500</v>
      </c>
      <c r="I4" s="244"/>
    </row>
    <row r="5" spans="1:9">
      <c r="A5" s="247">
        <v>2</v>
      </c>
      <c r="B5" s="248" t="s">
        <v>476</v>
      </c>
      <c r="C5" s="154">
        <v>10</v>
      </c>
      <c r="D5" s="61" t="s">
        <v>485</v>
      </c>
      <c r="E5" s="154">
        <v>100</v>
      </c>
      <c r="F5" s="62">
        <f t="shared" si="0"/>
        <v>1000</v>
      </c>
      <c r="I5" s="244"/>
    </row>
    <row r="6" spans="1:9">
      <c r="A6" s="247">
        <v>3</v>
      </c>
      <c r="B6" s="248" t="s">
        <v>477</v>
      </c>
      <c r="C6" s="154">
        <v>10</v>
      </c>
      <c r="D6" s="61" t="s">
        <v>484</v>
      </c>
      <c r="E6" s="154">
        <v>100</v>
      </c>
      <c r="F6" s="62">
        <f t="shared" si="0"/>
        <v>1000</v>
      </c>
      <c r="I6" s="244"/>
    </row>
    <row r="7" spans="1:9">
      <c r="A7" s="247">
        <v>4</v>
      </c>
      <c r="B7" s="248" t="s">
        <v>478</v>
      </c>
      <c r="C7" s="154">
        <v>10</v>
      </c>
      <c r="D7" s="61" t="s">
        <v>484</v>
      </c>
      <c r="E7" s="154">
        <v>150</v>
      </c>
      <c r="F7" s="62">
        <f t="shared" si="0"/>
        <v>1500</v>
      </c>
      <c r="I7" s="244"/>
    </row>
    <row r="8" spans="1:9">
      <c r="A8" s="247">
        <v>5</v>
      </c>
      <c r="B8" s="153" t="s">
        <v>479</v>
      </c>
      <c r="C8" s="154">
        <v>10</v>
      </c>
      <c r="D8" s="61" t="s">
        <v>307</v>
      </c>
      <c r="E8" s="154">
        <v>200</v>
      </c>
      <c r="F8" s="62">
        <f t="shared" si="0"/>
        <v>2000</v>
      </c>
    </row>
    <row r="9" spans="1:9">
      <c r="A9" s="247">
        <v>6</v>
      </c>
      <c r="B9" s="153"/>
      <c r="C9" s="154"/>
      <c r="D9" s="61"/>
      <c r="E9" s="154"/>
      <c r="F9" s="62"/>
      <c r="G9" s="64"/>
    </row>
    <row r="10" spans="1:9">
      <c r="A10" s="247">
        <v>7</v>
      </c>
      <c r="B10" s="153" t="s">
        <v>480</v>
      </c>
      <c r="C10" s="154">
        <v>6</v>
      </c>
      <c r="D10" s="61" t="s">
        <v>486</v>
      </c>
      <c r="E10" s="154">
        <v>390</v>
      </c>
      <c r="F10" s="62">
        <f t="shared" si="0"/>
        <v>2340</v>
      </c>
    </row>
    <row r="11" spans="1:9">
      <c r="A11" s="247">
        <v>8</v>
      </c>
      <c r="B11" s="153" t="s">
        <v>481</v>
      </c>
      <c r="C11" s="154">
        <v>10</v>
      </c>
      <c r="D11" s="61" t="s">
        <v>486</v>
      </c>
      <c r="E11" s="154">
        <v>120</v>
      </c>
      <c r="F11" s="62">
        <f t="shared" si="0"/>
        <v>1200</v>
      </c>
    </row>
    <row r="12" spans="1:9">
      <c r="A12" s="247">
        <v>9</v>
      </c>
      <c r="B12" s="743" t="s">
        <v>482</v>
      </c>
      <c r="C12" s="268">
        <v>10</v>
      </c>
      <c r="D12" s="61" t="s">
        <v>486</v>
      </c>
      <c r="E12" s="268">
        <v>480</v>
      </c>
      <c r="F12" s="62">
        <f t="shared" si="0"/>
        <v>4800</v>
      </c>
    </row>
    <row r="13" spans="1:9">
      <c r="A13" s="247">
        <v>10</v>
      </c>
      <c r="B13" s="248" t="s">
        <v>483</v>
      </c>
      <c r="C13" s="154">
        <v>5</v>
      </c>
      <c r="D13" s="61" t="s">
        <v>307</v>
      </c>
      <c r="E13" s="154">
        <v>220</v>
      </c>
      <c r="F13" s="62">
        <f t="shared" si="0"/>
        <v>1100</v>
      </c>
    </row>
    <row r="14" spans="1:9">
      <c r="A14" s="645" t="s">
        <v>10</v>
      </c>
      <c r="B14" s="646"/>
      <c r="C14" s="646"/>
      <c r="D14" s="646"/>
      <c r="E14" s="647"/>
      <c r="F14" s="469">
        <f>SUM(F4:F13)</f>
        <v>16440</v>
      </c>
    </row>
    <row r="15" spans="1:9">
      <c r="A15" s="36"/>
      <c r="B15" s="152"/>
      <c r="C15" s="152"/>
      <c r="D15" s="156"/>
      <c r="E15" s="152"/>
      <c r="F15" s="37"/>
    </row>
    <row r="16" spans="1:9">
      <c r="A16" s="676" t="s">
        <v>501</v>
      </c>
      <c r="B16" s="676"/>
      <c r="C16" s="676"/>
      <c r="D16" s="676"/>
      <c r="E16" s="676"/>
      <c r="F16" s="676"/>
    </row>
    <row r="17" spans="1:6">
      <c r="A17" s="27" t="s">
        <v>0</v>
      </c>
      <c r="B17" s="168" t="s">
        <v>1</v>
      </c>
      <c r="C17" s="168" t="s">
        <v>2</v>
      </c>
      <c r="D17" s="190" t="s">
        <v>143</v>
      </c>
      <c r="E17" s="51" t="s">
        <v>3</v>
      </c>
      <c r="F17" s="27" t="s">
        <v>4</v>
      </c>
    </row>
    <row r="18" spans="1:6" ht="27.75">
      <c r="A18" s="112" t="s">
        <v>124</v>
      </c>
      <c r="B18" s="317" t="s">
        <v>487</v>
      </c>
      <c r="C18" s="229">
        <v>1</v>
      </c>
      <c r="D18" s="229" t="s">
        <v>266</v>
      </c>
      <c r="E18" s="229">
        <v>600</v>
      </c>
      <c r="F18" s="193">
        <f>SUM(C18*E18)</f>
        <v>600</v>
      </c>
    </row>
    <row r="19" spans="1:6" ht="27.75">
      <c r="A19" s="112" t="s">
        <v>125</v>
      </c>
      <c r="B19" s="317" t="s">
        <v>488</v>
      </c>
      <c r="C19" s="229">
        <v>1</v>
      </c>
      <c r="D19" s="229" t="s">
        <v>266</v>
      </c>
      <c r="E19" s="229">
        <v>100</v>
      </c>
      <c r="F19" s="193">
        <f t="shared" ref="F19:F34" si="1">SUM(C19*E19)</f>
        <v>100</v>
      </c>
    </row>
    <row r="20" spans="1:6" ht="27.75">
      <c r="A20" s="112" t="s">
        <v>126</v>
      </c>
      <c r="B20" s="317" t="s">
        <v>489</v>
      </c>
      <c r="C20" s="229">
        <v>2</v>
      </c>
      <c r="D20" s="229" t="s">
        <v>499</v>
      </c>
      <c r="E20" s="229">
        <v>150</v>
      </c>
      <c r="F20" s="193">
        <f t="shared" si="1"/>
        <v>300</v>
      </c>
    </row>
    <row r="21" spans="1:6" ht="27.75">
      <c r="A21" s="112" t="s">
        <v>127</v>
      </c>
      <c r="B21" s="317" t="s">
        <v>490</v>
      </c>
      <c r="C21" s="229">
        <v>2</v>
      </c>
      <c r="D21" s="229" t="s">
        <v>484</v>
      </c>
      <c r="E21" s="229">
        <v>35</v>
      </c>
      <c r="F21" s="193">
        <f t="shared" si="1"/>
        <v>70</v>
      </c>
    </row>
    <row r="22" spans="1:6" ht="27.75">
      <c r="A22" s="112" t="s">
        <v>128</v>
      </c>
      <c r="B22" s="317" t="s">
        <v>491</v>
      </c>
      <c r="C22" s="229">
        <v>2</v>
      </c>
      <c r="D22" s="229" t="s">
        <v>484</v>
      </c>
      <c r="E22" s="229">
        <v>35</v>
      </c>
      <c r="F22" s="193">
        <f t="shared" si="1"/>
        <v>70</v>
      </c>
    </row>
    <row r="23" spans="1:6" ht="27.75">
      <c r="A23" s="112" t="s">
        <v>129</v>
      </c>
      <c r="B23" s="317" t="s">
        <v>492</v>
      </c>
      <c r="C23" s="229">
        <v>2</v>
      </c>
      <c r="D23" s="229" t="s">
        <v>484</v>
      </c>
      <c r="E23" s="229">
        <v>35</v>
      </c>
      <c r="F23" s="193">
        <f t="shared" si="1"/>
        <v>70</v>
      </c>
    </row>
    <row r="24" spans="1:6" ht="27.75">
      <c r="A24" s="112" t="s">
        <v>130</v>
      </c>
      <c r="B24" s="317" t="s">
        <v>493</v>
      </c>
      <c r="C24" s="229">
        <v>3</v>
      </c>
      <c r="D24" s="229" t="s">
        <v>484</v>
      </c>
      <c r="E24" s="229">
        <v>35</v>
      </c>
      <c r="F24" s="193">
        <f t="shared" si="1"/>
        <v>105</v>
      </c>
    </row>
    <row r="25" spans="1:6" ht="27.75">
      <c r="A25" s="112" t="s">
        <v>131</v>
      </c>
      <c r="B25" s="317" t="s">
        <v>494</v>
      </c>
      <c r="C25" s="229">
        <v>3</v>
      </c>
      <c r="D25" s="229" t="s">
        <v>484</v>
      </c>
      <c r="E25" s="229">
        <v>35</v>
      </c>
      <c r="F25" s="193">
        <f t="shared" si="1"/>
        <v>105</v>
      </c>
    </row>
    <row r="26" spans="1:6" ht="27.75">
      <c r="A26" s="112" t="s">
        <v>132</v>
      </c>
      <c r="B26" s="317" t="s">
        <v>495</v>
      </c>
      <c r="C26" s="229">
        <v>3</v>
      </c>
      <c r="D26" s="229" t="s">
        <v>484</v>
      </c>
      <c r="E26" s="229">
        <v>35</v>
      </c>
      <c r="F26" s="193">
        <f t="shared" si="1"/>
        <v>105</v>
      </c>
    </row>
    <row r="27" spans="1:6" ht="27.75">
      <c r="A27" s="112" t="s">
        <v>133</v>
      </c>
      <c r="B27" s="317" t="s">
        <v>496</v>
      </c>
      <c r="C27" s="229">
        <v>3</v>
      </c>
      <c r="D27" s="229" t="s">
        <v>484</v>
      </c>
      <c r="E27" s="229">
        <v>35</v>
      </c>
      <c r="F27" s="193">
        <f t="shared" si="1"/>
        <v>105</v>
      </c>
    </row>
    <row r="28" spans="1:6" ht="24.75" thickBot="1">
      <c r="A28" s="112" t="s">
        <v>134</v>
      </c>
      <c r="B28" s="425" t="s">
        <v>973</v>
      </c>
      <c r="C28" s="407">
        <v>2</v>
      </c>
      <c r="D28" s="165"/>
      <c r="E28" s="408">
        <v>50</v>
      </c>
      <c r="F28" s="193">
        <f t="shared" si="1"/>
        <v>100</v>
      </c>
    </row>
    <row r="29" spans="1:6" ht="27.75">
      <c r="A29" s="112" t="s">
        <v>135</v>
      </c>
      <c r="B29" s="317" t="s">
        <v>1031</v>
      </c>
      <c r="C29" s="229">
        <v>1</v>
      </c>
      <c r="D29" s="250" t="s">
        <v>811</v>
      </c>
      <c r="E29" s="250">
        <v>100</v>
      </c>
      <c r="F29" s="193">
        <f t="shared" si="1"/>
        <v>100</v>
      </c>
    </row>
    <row r="30" spans="1:6" ht="27.75">
      <c r="A30" s="112" t="s">
        <v>136</v>
      </c>
      <c r="B30" s="317" t="s">
        <v>497</v>
      </c>
      <c r="C30" s="229">
        <v>1</v>
      </c>
      <c r="D30" s="229" t="s">
        <v>499</v>
      </c>
      <c r="E30" s="229">
        <v>150</v>
      </c>
      <c r="F30" s="193">
        <f t="shared" si="1"/>
        <v>150</v>
      </c>
    </row>
    <row r="31" spans="1:6" ht="28.5" thickBot="1">
      <c r="A31" s="112" t="s">
        <v>137</v>
      </c>
      <c r="B31" s="317" t="s">
        <v>498</v>
      </c>
      <c r="C31" s="229">
        <v>50</v>
      </c>
      <c r="D31" s="229" t="s">
        <v>307</v>
      </c>
      <c r="E31" s="229">
        <v>15</v>
      </c>
      <c r="F31" s="193">
        <f t="shared" si="1"/>
        <v>750</v>
      </c>
    </row>
    <row r="32" spans="1:6" ht="24.75" thickBot="1">
      <c r="A32" s="112" t="s">
        <v>138</v>
      </c>
      <c r="B32" s="424" t="s">
        <v>970</v>
      </c>
      <c r="C32" s="405">
        <v>1</v>
      </c>
      <c r="D32" s="422"/>
      <c r="E32" s="406">
        <v>500</v>
      </c>
      <c r="F32" s="193">
        <f t="shared" si="1"/>
        <v>500</v>
      </c>
    </row>
    <row r="33" spans="1:6" ht="24.75" thickBot="1">
      <c r="A33" s="112" t="s">
        <v>139</v>
      </c>
      <c r="B33" s="425" t="s">
        <v>971</v>
      </c>
      <c r="C33" s="407">
        <v>1</v>
      </c>
      <c r="D33" s="422"/>
      <c r="E33" s="408">
        <v>500</v>
      </c>
      <c r="F33" s="193">
        <f t="shared" si="1"/>
        <v>500</v>
      </c>
    </row>
    <row r="34" spans="1:6" ht="24.75" thickBot="1">
      <c r="A34" s="112" t="s">
        <v>140</v>
      </c>
      <c r="B34" s="425" t="s">
        <v>972</v>
      </c>
      <c r="C34" s="407">
        <v>1</v>
      </c>
      <c r="D34" s="422"/>
      <c r="E34" s="408">
        <v>400</v>
      </c>
      <c r="F34" s="193">
        <f t="shared" si="1"/>
        <v>400</v>
      </c>
    </row>
    <row r="35" spans="1:6">
      <c r="A35" s="642" t="s">
        <v>10</v>
      </c>
      <c r="B35" s="642"/>
      <c r="C35" s="642"/>
      <c r="D35" s="642"/>
      <c r="E35" s="642"/>
      <c r="F35" s="469">
        <f>SUM(F18:F31)</f>
        <v>2730</v>
      </c>
    </row>
    <row r="36" spans="1:6">
      <c r="A36" s="36"/>
      <c r="B36" s="152"/>
      <c r="C36" s="152"/>
      <c r="D36" s="156"/>
      <c r="E36" s="152"/>
      <c r="F36" s="37"/>
    </row>
    <row r="37" spans="1:6">
      <c r="A37" s="676" t="s">
        <v>66</v>
      </c>
      <c r="B37" s="676"/>
      <c r="C37" s="676"/>
      <c r="D37" s="676"/>
      <c r="E37" s="676"/>
      <c r="F37" s="676"/>
    </row>
    <row r="38" spans="1:6">
      <c r="A38" s="27" t="s">
        <v>0</v>
      </c>
      <c r="B38" s="168" t="s">
        <v>1</v>
      </c>
      <c r="C38" s="168" t="s">
        <v>2</v>
      </c>
      <c r="D38" s="190" t="s">
        <v>143</v>
      </c>
      <c r="E38" s="51" t="s">
        <v>3</v>
      </c>
      <c r="F38" s="27" t="s">
        <v>4</v>
      </c>
    </row>
    <row r="39" spans="1:6">
      <c r="A39" s="112" t="s">
        <v>124</v>
      </c>
      <c r="B39" s="317" t="s">
        <v>502</v>
      </c>
      <c r="C39" s="154">
        <v>5</v>
      </c>
      <c r="D39" s="154" t="s">
        <v>154</v>
      </c>
      <c r="E39" s="154">
        <v>30</v>
      </c>
      <c r="F39" s="193">
        <f>SUM(C39*E39)</f>
        <v>150</v>
      </c>
    </row>
    <row r="40" spans="1:6">
      <c r="A40" s="112" t="s">
        <v>125</v>
      </c>
      <c r="B40" s="317" t="s">
        <v>503</v>
      </c>
      <c r="C40" s="154">
        <v>2</v>
      </c>
      <c r="D40" s="154" t="s">
        <v>507</v>
      </c>
      <c r="E40" s="154">
        <v>45</v>
      </c>
      <c r="F40" s="193">
        <f t="shared" ref="F40:F43" si="2">SUM(C40*E40)</f>
        <v>90</v>
      </c>
    </row>
    <row r="41" spans="1:6">
      <c r="A41" s="112" t="s">
        <v>126</v>
      </c>
      <c r="B41" s="317" t="s">
        <v>504</v>
      </c>
      <c r="C41" s="154">
        <v>2</v>
      </c>
      <c r="D41" s="154" t="s">
        <v>154</v>
      </c>
      <c r="E41" s="154">
        <v>75</v>
      </c>
      <c r="F41" s="193">
        <f t="shared" si="2"/>
        <v>150</v>
      </c>
    </row>
    <row r="42" spans="1:6">
      <c r="A42" s="112" t="s">
        <v>127</v>
      </c>
      <c r="B42" s="317" t="s">
        <v>505</v>
      </c>
      <c r="C42" s="154">
        <v>10</v>
      </c>
      <c r="D42" s="154" t="s">
        <v>265</v>
      </c>
      <c r="E42" s="154">
        <v>20</v>
      </c>
      <c r="F42" s="193">
        <f t="shared" si="2"/>
        <v>200</v>
      </c>
    </row>
    <row r="43" spans="1:6">
      <c r="A43" s="112" t="s">
        <v>128</v>
      </c>
      <c r="B43" s="317" t="s">
        <v>506</v>
      </c>
      <c r="C43" s="154">
        <v>30</v>
      </c>
      <c r="D43" s="154" t="s">
        <v>265</v>
      </c>
      <c r="E43" s="154">
        <v>4</v>
      </c>
      <c r="F43" s="193">
        <f t="shared" si="2"/>
        <v>120</v>
      </c>
    </row>
    <row r="44" spans="1:6">
      <c r="A44" s="642" t="s">
        <v>10</v>
      </c>
      <c r="B44" s="642"/>
      <c r="C44" s="642"/>
      <c r="D44" s="642"/>
      <c r="E44" s="642"/>
      <c r="F44" s="469">
        <f>SUM(F39:F43)</f>
        <v>710</v>
      </c>
    </row>
    <row r="46" spans="1:6">
      <c r="A46" s="676" t="s">
        <v>508</v>
      </c>
      <c r="B46" s="676"/>
      <c r="C46" s="676"/>
      <c r="D46" s="676"/>
      <c r="E46" s="676"/>
      <c r="F46" s="676"/>
    </row>
    <row r="47" spans="1:6">
      <c r="A47" s="27" t="s">
        <v>0</v>
      </c>
      <c r="B47" s="168" t="s">
        <v>1</v>
      </c>
      <c r="C47" s="168" t="s">
        <v>2</v>
      </c>
      <c r="D47" s="190" t="s">
        <v>143</v>
      </c>
      <c r="E47" s="51" t="s">
        <v>3</v>
      </c>
      <c r="F47" s="27" t="s">
        <v>4</v>
      </c>
    </row>
    <row r="48" spans="1:6">
      <c r="A48" s="112"/>
      <c r="B48" s="157"/>
      <c r="C48" s="157"/>
      <c r="D48" s="185"/>
      <c r="E48" s="185"/>
      <c r="F48" s="193"/>
    </row>
    <row r="49" spans="1:6">
      <c r="A49" s="112"/>
      <c r="B49" s="114"/>
      <c r="C49" s="114"/>
      <c r="D49" s="114"/>
      <c r="E49" s="114"/>
      <c r="F49" s="193"/>
    </row>
    <row r="50" spans="1:6">
      <c r="A50" s="642" t="s">
        <v>10</v>
      </c>
      <c r="B50" s="642"/>
      <c r="C50" s="642"/>
      <c r="D50" s="642"/>
      <c r="E50" s="642"/>
      <c r="F50" s="469">
        <f>SUM(F48:F49)</f>
        <v>0</v>
      </c>
    </row>
    <row r="52" spans="1:6">
      <c r="A52" s="676" t="s">
        <v>509</v>
      </c>
      <c r="B52" s="676"/>
      <c r="C52" s="676"/>
      <c r="D52" s="676"/>
      <c r="E52" s="676"/>
      <c r="F52" s="676"/>
    </row>
    <row r="53" spans="1:6">
      <c r="A53" s="27" t="s">
        <v>0</v>
      </c>
      <c r="B53" s="168" t="s">
        <v>1</v>
      </c>
      <c r="C53" s="168" t="s">
        <v>2</v>
      </c>
      <c r="D53" s="190" t="s">
        <v>143</v>
      </c>
      <c r="E53" s="51" t="s">
        <v>3</v>
      </c>
      <c r="F53" s="27" t="s">
        <v>4</v>
      </c>
    </row>
    <row r="54" spans="1:6">
      <c r="A54" s="125"/>
      <c r="B54" s="153"/>
      <c r="C54" s="154"/>
      <c r="D54" s="158"/>
      <c r="E54" s="158"/>
      <c r="F54" s="193"/>
    </row>
    <row r="55" spans="1:6">
      <c r="A55" s="112"/>
      <c r="B55" s="153"/>
      <c r="C55" s="154"/>
      <c r="D55" s="158"/>
      <c r="E55" s="158"/>
      <c r="F55" s="193"/>
    </row>
    <row r="56" spans="1:6">
      <c r="A56" s="112"/>
      <c r="B56" s="114"/>
      <c r="C56" s="114"/>
      <c r="D56" s="114"/>
      <c r="E56" s="114"/>
      <c r="F56" s="193"/>
    </row>
    <row r="57" spans="1:6">
      <c r="A57" s="642" t="s">
        <v>10</v>
      </c>
      <c r="B57" s="642"/>
      <c r="C57" s="642"/>
      <c r="D57" s="642"/>
      <c r="E57" s="642"/>
      <c r="F57" s="469">
        <f>SUM(F54:F56)</f>
        <v>0</v>
      </c>
    </row>
    <row r="58" spans="1:6">
      <c r="A58" s="323"/>
      <c r="B58" s="323"/>
      <c r="C58" s="323"/>
      <c r="D58" s="323"/>
      <c r="E58" s="323"/>
      <c r="F58" s="37"/>
    </row>
    <row r="59" spans="1:6">
      <c r="A59" s="676" t="s">
        <v>870</v>
      </c>
      <c r="B59" s="676"/>
      <c r="C59" s="676"/>
      <c r="D59" s="676"/>
      <c r="E59" s="676"/>
      <c r="F59" s="676"/>
    </row>
    <row r="60" spans="1:6">
      <c r="A60" s="51" t="s">
        <v>0</v>
      </c>
      <c r="B60" s="336" t="s">
        <v>1</v>
      </c>
      <c r="C60" s="336" t="s">
        <v>2</v>
      </c>
      <c r="D60" s="190" t="s">
        <v>143</v>
      </c>
      <c r="E60" s="51" t="s">
        <v>3</v>
      </c>
      <c r="F60" s="51" t="s">
        <v>4</v>
      </c>
    </row>
    <row r="61" spans="1:6">
      <c r="A61" s="334"/>
      <c r="B61" s="351"/>
      <c r="C61" s="335"/>
      <c r="D61" s="337"/>
      <c r="E61" s="337"/>
      <c r="F61" s="33"/>
    </row>
    <row r="62" spans="1:6">
      <c r="A62" s="334"/>
      <c r="B62" s="351"/>
      <c r="C62" s="335"/>
      <c r="D62" s="337"/>
      <c r="E62" s="337"/>
      <c r="F62" s="33"/>
    </row>
    <row r="63" spans="1:6">
      <c r="A63" s="279"/>
      <c r="B63" s="351"/>
      <c r="C63" s="350"/>
      <c r="D63" s="224"/>
      <c r="E63" s="224"/>
      <c r="F63" s="33"/>
    </row>
    <row r="64" spans="1:6">
      <c r="A64" s="642" t="s">
        <v>10</v>
      </c>
      <c r="B64" s="642"/>
      <c r="C64" s="642"/>
      <c r="D64" s="642"/>
      <c r="E64" s="642"/>
      <c r="F64" s="469">
        <f>SUM(F61:F63)</f>
        <v>0</v>
      </c>
    </row>
    <row r="65" spans="1:6">
      <c r="A65" s="676" t="s">
        <v>510</v>
      </c>
      <c r="B65" s="676"/>
      <c r="C65" s="676"/>
      <c r="D65" s="676"/>
      <c r="E65" s="676"/>
      <c r="F65" s="676"/>
    </row>
    <row r="66" spans="1:6">
      <c r="A66" s="27" t="s">
        <v>0</v>
      </c>
      <c r="B66" s="168" t="s">
        <v>1</v>
      </c>
      <c r="C66" s="168" t="s">
        <v>2</v>
      </c>
      <c r="D66" s="190" t="s">
        <v>143</v>
      </c>
      <c r="E66" s="51" t="s">
        <v>3</v>
      </c>
      <c r="F66" s="27" t="s">
        <v>4</v>
      </c>
    </row>
    <row r="67" spans="1:6">
      <c r="A67" s="112" t="s">
        <v>124</v>
      </c>
      <c r="B67" s="153" t="s">
        <v>512</v>
      </c>
      <c r="C67" s="154">
        <v>1</v>
      </c>
      <c r="D67" s="154" t="s">
        <v>267</v>
      </c>
      <c r="E67" s="154">
        <v>600</v>
      </c>
      <c r="F67" s="193">
        <f>SUM(C67*E67)</f>
        <v>600</v>
      </c>
    </row>
    <row r="68" spans="1:6">
      <c r="A68" s="642" t="s">
        <v>10</v>
      </c>
      <c r="B68" s="642"/>
      <c r="C68" s="642"/>
      <c r="D68" s="642"/>
      <c r="E68" s="642"/>
      <c r="F68" s="469">
        <f>SUM(F67:F67)</f>
        <v>600</v>
      </c>
    </row>
    <row r="70" spans="1:6" ht="24" customHeight="1">
      <c r="A70" s="660" t="s">
        <v>513</v>
      </c>
      <c r="B70" s="660"/>
      <c r="C70" s="660"/>
      <c r="D70" s="660"/>
      <c r="E70" s="660"/>
      <c r="F70" s="660"/>
    </row>
    <row r="71" spans="1:6">
      <c r="A71" s="676" t="s">
        <v>432</v>
      </c>
      <c r="B71" s="676"/>
      <c r="C71" s="676"/>
      <c r="D71" s="676"/>
      <c r="E71" s="676"/>
      <c r="F71" s="676"/>
    </row>
    <row r="72" spans="1:6">
      <c r="A72" s="27" t="s">
        <v>0</v>
      </c>
      <c r="B72" s="168" t="s">
        <v>1</v>
      </c>
      <c r="C72" s="168" t="s">
        <v>2</v>
      </c>
      <c r="D72" s="190" t="s">
        <v>143</v>
      </c>
      <c r="E72" s="51" t="s">
        <v>3</v>
      </c>
      <c r="F72" s="27" t="s">
        <v>4</v>
      </c>
    </row>
    <row r="73" spans="1:6">
      <c r="A73" s="112" t="s">
        <v>124</v>
      </c>
      <c r="B73" s="10" t="s">
        <v>514</v>
      </c>
      <c r="C73" s="9">
        <v>1</v>
      </c>
      <c r="D73" s="9" t="s">
        <v>516</v>
      </c>
      <c r="E73" s="9">
        <v>200</v>
      </c>
      <c r="F73" s="193">
        <f>SUM(C73*E73)</f>
        <v>200</v>
      </c>
    </row>
    <row r="74" spans="1:6">
      <c r="A74" s="112" t="s">
        <v>125</v>
      </c>
      <c r="B74" s="10" t="s">
        <v>515</v>
      </c>
      <c r="C74" s="9">
        <v>1</v>
      </c>
      <c r="D74" s="9" t="s">
        <v>147</v>
      </c>
      <c r="E74" s="9">
        <v>260</v>
      </c>
      <c r="F74" s="193">
        <f t="shared" ref="F74:F76" si="3">SUM(C74*E74)</f>
        <v>260</v>
      </c>
    </row>
    <row r="75" spans="1:6">
      <c r="A75" s="112" t="s">
        <v>126</v>
      </c>
      <c r="B75" s="416" t="s">
        <v>1032</v>
      </c>
      <c r="C75" s="9">
        <v>1</v>
      </c>
      <c r="D75" s="4" t="s">
        <v>265</v>
      </c>
      <c r="E75" s="4">
        <v>640</v>
      </c>
      <c r="F75" s="193">
        <f t="shared" si="3"/>
        <v>640</v>
      </c>
    </row>
    <row r="76" spans="1:6" s="246" customFormat="1">
      <c r="A76" s="112" t="s">
        <v>127</v>
      </c>
      <c r="B76" s="117" t="s">
        <v>1033</v>
      </c>
      <c r="C76" s="157">
        <v>1</v>
      </c>
      <c r="D76" s="157" t="s">
        <v>154</v>
      </c>
      <c r="E76" s="157">
        <v>2000</v>
      </c>
      <c r="F76" s="251">
        <f t="shared" si="3"/>
        <v>2000</v>
      </c>
    </row>
    <row r="77" spans="1:6">
      <c r="A77" s="642" t="s">
        <v>10</v>
      </c>
      <c r="B77" s="642"/>
      <c r="C77" s="642"/>
      <c r="D77" s="642"/>
      <c r="E77" s="642"/>
      <c r="F77" s="469">
        <f>SUM(F73:F76)</f>
        <v>3100</v>
      </c>
    </row>
    <row r="79" spans="1:6" ht="27.75">
      <c r="C79" s="477" t="s">
        <v>1099</v>
      </c>
      <c r="D79" s="494"/>
      <c r="E79" s="480"/>
      <c r="F79" s="486">
        <f>SUM(F14,F35,F44,F50,F57,F64,F68,F77)</f>
        <v>23580</v>
      </c>
    </row>
    <row r="80" spans="1:6">
      <c r="C80" s="1"/>
    </row>
    <row r="81" spans="3:6" ht="27.75">
      <c r="C81" s="478" t="s">
        <v>1100</v>
      </c>
      <c r="D81" s="495"/>
      <c r="E81" s="481"/>
      <c r="F81" s="481"/>
    </row>
  </sheetData>
  <mergeCells count="18">
    <mergeCell ref="A14:E14"/>
    <mergeCell ref="A44:E44"/>
    <mergeCell ref="A46:F46"/>
    <mergeCell ref="A50:E50"/>
    <mergeCell ref="A1:F1"/>
    <mergeCell ref="A2:F2"/>
    <mergeCell ref="A35:E35"/>
    <mergeCell ref="A37:F37"/>
    <mergeCell ref="A16:F16"/>
    <mergeCell ref="A70:F70"/>
    <mergeCell ref="A71:F71"/>
    <mergeCell ref="A77:E77"/>
    <mergeCell ref="A52:F52"/>
    <mergeCell ref="A57:E57"/>
    <mergeCell ref="A65:F65"/>
    <mergeCell ref="A68:E68"/>
    <mergeCell ref="A59:F59"/>
    <mergeCell ref="A64:E64"/>
  </mergeCells>
  <pageMargins left="0.94488188976377963" right="0.70866141732283472" top="0.74803149606299213" bottom="0.74803149606299213" header="0.31496062992125984" footer="0.31496062992125984"/>
  <pageSetup paperSize="9" orientation="portrait" r:id="rId1"/>
  <colBreaks count="1" manualBreakCount="1">
    <brk id="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6"/>
  <sheetViews>
    <sheetView topLeftCell="A124" zoomScaleNormal="100" workbookViewId="0">
      <selection activeCell="E132" sqref="E132:F132"/>
    </sheetView>
  </sheetViews>
  <sheetFormatPr defaultColWidth="8.85546875" defaultRowHeight="17.25"/>
  <cols>
    <col min="1" max="1" width="6.85546875" style="1" customWidth="1"/>
    <col min="2" max="2" width="33.85546875" style="1" customWidth="1"/>
    <col min="3" max="4" width="12.5703125" style="1" customWidth="1"/>
    <col min="5" max="5" width="12.5703125" style="220" customWidth="1"/>
    <col min="6" max="6" width="12.5703125" style="124" customWidth="1"/>
    <col min="7" max="16384" width="8.85546875" style="1"/>
  </cols>
  <sheetData>
    <row r="1" spans="1:6" ht="24">
      <c r="A1" s="634" t="s">
        <v>937</v>
      </c>
      <c r="B1" s="634"/>
      <c r="C1" s="634"/>
      <c r="D1" s="634"/>
      <c r="E1" s="634"/>
      <c r="F1" s="634"/>
    </row>
    <row r="2" spans="1:6" ht="24">
      <c r="A2" s="27" t="s">
        <v>0</v>
      </c>
      <c r="B2" s="537" t="s">
        <v>1</v>
      </c>
      <c r="C2" s="537" t="s">
        <v>2</v>
      </c>
      <c r="D2" s="190" t="s">
        <v>143</v>
      </c>
      <c r="E2" s="51" t="s">
        <v>3</v>
      </c>
      <c r="F2" s="27" t="s">
        <v>4</v>
      </c>
    </row>
    <row r="3" spans="1:6" ht="24">
      <c r="A3" s="63">
        <v>1</v>
      </c>
      <c r="B3" s="527" t="s">
        <v>1047</v>
      </c>
      <c r="C3" s="535">
        <v>1</v>
      </c>
      <c r="D3" s="165"/>
      <c r="E3" s="535">
        <v>1800</v>
      </c>
      <c r="F3" s="122">
        <f t="shared" ref="F3:F4" si="0">C3*E3</f>
        <v>1800</v>
      </c>
    </row>
    <row r="4" spans="1:6" ht="48">
      <c r="A4" s="63">
        <v>2</v>
      </c>
      <c r="B4" s="527" t="s">
        <v>1130</v>
      </c>
      <c r="C4" s="534">
        <v>140</v>
      </c>
      <c r="D4" s="165"/>
      <c r="E4" s="534">
        <v>105</v>
      </c>
      <c r="F4" s="122">
        <f t="shared" si="0"/>
        <v>14700</v>
      </c>
    </row>
    <row r="5" spans="1:6" ht="24">
      <c r="A5" s="651" t="s">
        <v>10</v>
      </c>
      <c r="B5" s="651"/>
      <c r="C5" s="651"/>
      <c r="D5" s="651"/>
      <c r="E5" s="651"/>
      <c r="F5" s="127">
        <f>SUM(F3:F4)</f>
        <v>16500</v>
      </c>
    </row>
    <row r="6" spans="1:6" ht="24">
      <c r="A6" s="571"/>
      <c r="B6" s="571"/>
      <c r="C6" s="571"/>
      <c r="D6" s="571"/>
      <c r="E6" s="571"/>
      <c r="F6" s="571"/>
    </row>
    <row r="7" spans="1:6" ht="24">
      <c r="A7" s="643" t="s">
        <v>938</v>
      </c>
      <c r="B7" s="643"/>
      <c r="C7" s="643"/>
      <c r="D7" s="643"/>
      <c r="E7" s="643"/>
      <c r="F7" s="643"/>
    </row>
    <row r="8" spans="1:6" ht="24">
      <c r="A8" s="27" t="s">
        <v>0</v>
      </c>
      <c r="B8" s="537" t="s">
        <v>1</v>
      </c>
      <c r="C8" s="537" t="s">
        <v>2</v>
      </c>
      <c r="D8" s="190" t="s">
        <v>143</v>
      </c>
      <c r="E8" s="51" t="s">
        <v>3</v>
      </c>
      <c r="F8" s="27" t="s">
        <v>4</v>
      </c>
    </row>
    <row r="9" spans="1:6" ht="24">
      <c r="A9" s="63">
        <v>1</v>
      </c>
      <c r="B9" s="544" t="s">
        <v>939</v>
      </c>
      <c r="C9" s="535">
        <v>12</v>
      </c>
      <c r="D9" s="165"/>
      <c r="E9" s="535">
        <v>44</v>
      </c>
      <c r="F9" s="122">
        <f t="shared" ref="F9:F14" si="1">C9*E9</f>
        <v>528</v>
      </c>
    </row>
    <row r="10" spans="1:6" s="11" customFormat="1" ht="24">
      <c r="A10" s="63">
        <v>2</v>
      </c>
      <c r="B10" s="527" t="s">
        <v>940</v>
      </c>
      <c r="C10" s="535">
        <v>5</v>
      </c>
      <c r="D10" s="165"/>
      <c r="E10" s="535">
        <v>90</v>
      </c>
      <c r="F10" s="122">
        <f t="shared" si="1"/>
        <v>450</v>
      </c>
    </row>
    <row r="11" spans="1:6" s="11" customFormat="1" ht="24">
      <c r="A11" s="63">
        <v>3</v>
      </c>
      <c r="B11" s="577" t="s">
        <v>1127</v>
      </c>
      <c r="C11" s="535">
        <v>2</v>
      </c>
      <c r="D11" s="165"/>
      <c r="E11" s="535">
        <v>100</v>
      </c>
      <c r="F11" s="122">
        <f t="shared" si="1"/>
        <v>200</v>
      </c>
    </row>
    <row r="12" spans="1:6" s="11" customFormat="1" ht="24">
      <c r="A12" s="63">
        <v>4</v>
      </c>
      <c r="B12" s="527" t="s">
        <v>941</v>
      </c>
      <c r="C12" s="535">
        <v>5</v>
      </c>
      <c r="D12" s="165"/>
      <c r="E12" s="535">
        <v>20</v>
      </c>
      <c r="F12" s="122">
        <f t="shared" si="1"/>
        <v>100</v>
      </c>
    </row>
    <row r="13" spans="1:6" s="11" customFormat="1" ht="24">
      <c r="A13" s="63">
        <v>5</v>
      </c>
      <c r="B13" s="527" t="s">
        <v>942</v>
      </c>
      <c r="C13" s="535">
        <v>2</v>
      </c>
      <c r="D13" s="165"/>
      <c r="E13" s="535">
        <v>65</v>
      </c>
      <c r="F13" s="122">
        <f t="shared" si="1"/>
        <v>130</v>
      </c>
    </row>
    <row r="14" spans="1:6" s="11" customFormat="1" ht="24">
      <c r="A14" s="63">
        <v>6</v>
      </c>
      <c r="B14" s="527" t="s">
        <v>206</v>
      </c>
      <c r="C14" s="535">
        <v>60</v>
      </c>
      <c r="D14" s="165"/>
      <c r="E14" s="535">
        <v>40</v>
      </c>
      <c r="F14" s="122">
        <f t="shared" si="1"/>
        <v>2400</v>
      </c>
    </row>
    <row r="15" spans="1:6" s="11" customFormat="1" ht="24">
      <c r="A15" s="651" t="s">
        <v>10</v>
      </c>
      <c r="B15" s="651"/>
      <c r="C15" s="651"/>
      <c r="D15" s="651"/>
      <c r="E15" s="651"/>
      <c r="F15" s="550">
        <f>SUM(F9:F14)</f>
        <v>3808</v>
      </c>
    </row>
    <row r="16" spans="1:6" s="11" customFormat="1" ht="24">
      <c r="A16" s="290"/>
      <c r="B16" s="290"/>
      <c r="C16" s="290"/>
      <c r="D16" s="290"/>
      <c r="E16" s="146"/>
      <c r="F16" s="201"/>
    </row>
    <row r="17" spans="1:6" s="11" customFormat="1" ht="24">
      <c r="A17" s="643" t="s">
        <v>943</v>
      </c>
      <c r="B17" s="643"/>
      <c r="C17" s="643"/>
      <c r="D17" s="643"/>
      <c r="E17" s="643"/>
      <c r="F17" s="643"/>
    </row>
    <row r="18" spans="1:6" ht="24">
      <c r="A18" s="27" t="s">
        <v>0</v>
      </c>
      <c r="B18" s="537" t="s">
        <v>1</v>
      </c>
      <c r="C18" s="537" t="s">
        <v>2</v>
      </c>
      <c r="D18" s="190" t="s">
        <v>143</v>
      </c>
      <c r="E18" s="51" t="s">
        <v>3</v>
      </c>
      <c r="F18" s="27" t="s">
        <v>4</v>
      </c>
    </row>
    <row r="19" spans="1:6" ht="24">
      <c r="A19" s="63">
        <v>1</v>
      </c>
      <c r="B19" s="527" t="s">
        <v>944</v>
      </c>
      <c r="C19" s="535">
        <v>1</v>
      </c>
      <c r="D19" s="165"/>
      <c r="E19" s="535">
        <v>40</v>
      </c>
      <c r="F19" s="122">
        <f t="shared" ref="F19:F21" si="2">C19*E19</f>
        <v>40</v>
      </c>
    </row>
    <row r="20" spans="1:6" s="11" customFormat="1" ht="24">
      <c r="A20" s="63">
        <v>2</v>
      </c>
      <c r="B20" s="527" t="s">
        <v>945</v>
      </c>
      <c r="C20" s="535">
        <v>5</v>
      </c>
      <c r="D20" s="165"/>
      <c r="E20" s="535">
        <v>20</v>
      </c>
      <c r="F20" s="122">
        <f t="shared" si="2"/>
        <v>100</v>
      </c>
    </row>
    <row r="21" spans="1:6" s="11" customFormat="1" ht="24">
      <c r="A21" s="63">
        <v>3</v>
      </c>
      <c r="B21" s="527" t="s">
        <v>206</v>
      </c>
      <c r="C21" s="535">
        <v>200</v>
      </c>
      <c r="D21" s="165"/>
      <c r="E21" s="535">
        <v>40</v>
      </c>
      <c r="F21" s="122">
        <f t="shared" si="2"/>
        <v>8000</v>
      </c>
    </row>
    <row r="22" spans="1:6" s="11" customFormat="1" ht="24">
      <c r="A22" s="642" t="s">
        <v>10</v>
      </c>
      <c r="B22" s="642"/>
      <c r="C22" s="642"/>
      <c r="D22" s="642"/>
      <c r="E22" s="642"/>
      <c r="F22" s="127">
        <f>SUM(F19:F21)</f>
        <v>8140</v>
      </c>
    </row>
    <row r="23" spans="1:6" s="11" customFormat="1" ht="24">
      <c r="A23" s="323"/>
      <c r="B23" s="323"/>
      <c r="C23" s="323"/>
      <c r="D23" s="323"/>
      <c r="E23" s="129"/>
      <c r="F23" s="121"/>
    </row>
    <row r="24" spans="1:6" s="11" customFormat="1" ht="24">
      <c r="A24" s="643" t="s">
        <v>946</v>
      </c>
      <c r="B24" s="643"/>
      <c r="C24" s="643"/>
      <c r="D24" s="643"/>
      <c r="E24" s="643"/>
      <c r="F24" s="643"/>
    </row>
    <row r="25" spans="1:6" ht="24">
      <c r="A25" s="27" t="s">
        <v>0</v>
      </c>
      <c r="B25" s="537" t="s">
        <v>1</v>
      </c>
      <c r="C25" s="537" t="s">
        <v>2</v>
      </c>
      <c r="D25" s="190" t="s">
        <v>143</v>
      </c>
      <c r="E25" s="51" t="s">
        <v>3</v>
      </c>
      <c r="F25" s="27" t="s">
        <v>4</v>
      </c>
    </row>
    <row r="26" spans="1:6" s="11" customFormat="1" ht="24">
      <c r="A26" s="63">
        <v>1</v>
      </c>
      <c r="B26" s="171" t="s">
        <v>947</v>
      </c>
      <c r="C26" s="535">
        <v>10</v>
      </c>
      <c r="D26" s="165"/>
      <c r="E26" s="535">
        <v>25</v>
      </c>
      <c r="F26" s="122">
        <f t="shared" ref="F26:F40" si="3">C26*E26</f>
        <v>250</v>
      </c>
    </row>
    <row r="27" spans="1:6" s="11" customFormat="1" ht="24">
      <c r="A27" s="63">
        <v>2</v>
      </c>
      <c r="B27" s="171" t="s">
        <v>1131</v>
      </c>
      <c r="C27" s="535">
        <v>5</v>
      </c>
      <c r="D27" s="165"/>
      <c r="E27" s="535">
        <v>12</v>
      </c>
      <c r="F27" s="122">
        <f t="shared" si="3"/>
        <v>60</v>
      </c>
    </row>
    <row r="28" spans="1:6" s="11" customFormat="1" ht="24">
      <c r="A28" s="63">
        <v>3</v>
      </c>
      <c r="B28" s="572" t="s">
        <v>948</v>
      </c>
      <c r="C28" s="534">
        <v>2</v>
      </c>
      <c r="D28" s="165"/>
      <c r="E28" s="534">
        <v>60</v>
      </c>
      <c r="F28" s="122">
        <f t="shared" si="3"/>
        <v>120</v>
      </c>
    </row>
    <row r="29" spans="1:6" s="11" customFormat="1" ht="24">
      <c r="A29" s="63">
        <v>4</v>
      </c>
      <c r="B29" s="527" t="s">
        <v>949</v>
      </c>
      <c r="C29" s="535">
        <v>6</v>
      </c>
      <c r="D29" s="165"/>
      <c r="E29" s="535">
        <v>6</v>
      </c>
      <c r="F29" s="122">
        <f t="shared" si="3"/>
        <v>36</v>
      </c>
    </row>
    <row r="30" spans="1:6" s="11" customFormat="1" ht="24">
      <c r="A30" s="63">
        <v>5</v>
      </c>
      <c r="B30" s="527" t="s">
        <v>950</v>
      </c>
      <c r="C30" s="535">
        <v>12</v>
      </c>
      <c r="D30" s="165"/>
      <c r="E30" s="535">
        <v>5</v>
      </c>
      <c r="F30" s="122">
        <f t="shared" si="3"/>
        <v>60</v>
      </c>
    </row>
    <row r="31" spans="1:6" s="11" customFormat="1" ht="37.5">
      <c r="A31" s="63">
        <v>6</v>
      </c>
      <c r="B31" s="544" t="s">
        <v>951</v>
      </c>
      <c r="C31" s="535">
        <v>10</v>
      </c>
      <c r="D31" s="165"/>
      <c r="E31" s="535">
        <v>13</v>
      </c>
      <c r="F31" s="122">
        <f t="shared" si="3"/>
        <v>130</v>
      </c>
    </row>
    <row r="32" spans="1:6" ht="24">
      <c r="A32" s="63">
        <v>7</v>
      </c>
      <c r="B32" s="527" t="s">
        <v>952</v>
      </c>
      <c r="C32" s="535">
        <v>40</v>
      </c>
      <c r="D32" s="165"/>
      <c r="E32" s="535">
        <v>4</v>
      </c>
      <c r="F32" s="122">
        <f t="shared" si="3"/>
        <v>160</v>
      </c>
    </row>
    <row r="33" spans="1:6" ht="24">
      <c r="A33" s="63">
        <v>8</v>
      </c>
      <c r="B33" s="544" t="s">
        <v>953</v>
      </c>
      <c r="C33" s="535">
        <v>18</v>
      </c>
      <c r="D33" s="165"/>
      <c r="E33" s="535">
        <v>12</v>
      </c>
      <c r="F33" s="122">
        <f t="shared" si="3"/>
        <v>216</v>
      </c>
    </row>
    <row r="34" spans="1:6" ht="24">
      <c r="A34" s="63">
        <v>9</v>
      </c>
      <c r="B34" s="171" t="s">
        <v>1174</v>
      </c>
      <c r="C34" s="535">
        <v>6</v>
      </c>
      <c r="D34" s="165" t="s">
        <v>265</v>
      </c>
      <c r="E34" s="535">
        <v>18</v>
      </c>
      <c r="F34" s="122">
        <f t="shared" si="3"/>
        <v>108</v>
      </c>
    </row>
    <row r="35" spans="1:6" ht="24">
      <c r="A35" s="63">
        <v>10</v>
      </c>
      <c r="B35" s="527" t="s">
        <v>1175</v>
      </c>
      <c r="C35" s="535">
        <v>40</v>
      </c>
      <c r="D35" s="165" t="s">
        <v>154</v>
      </c>
      <c r="E35" s="535">
        <v>24</v>
      </c>
      <c r="F35" s="122">
        <f t="shared" si="3"/>
        <v>960</v>
      </c>
    </row>
    <row r="36" spans="1:6" s="11" customFormat="1" ht="24">
      <c r="A36" s="63">
        <v>11</v>
      </c>
      <c r="B36" s="527" t="s">
        <v>954</v>
      </c>
      <c r="C36" s="535">
        <v>1</v>
      </c>
      <c r="D36" s="165"/>
      <c r="E36" s="535">
        <v>200</v>
      </c>
      <c r="F36" s="122">
        <f t="shared" si="3"/>
        <v>200</v>
      </c>
    </row>
    <row r="37" spans="1:6" s="11" customFormat="1" ht="24">
      <c r="A37" s="63">
        <v>12</v>
      </c>
      <c r="B37" s="527" t="s">
        <v>955</v>
      </c>
      <c r="C37" s="535">
        <v>3</v>
      </c>
      <c r="D37" s="165"/>
      <c r="E37" s="535">
        <v>12</v>
      </c>
      <c r="F37" s="122">
        <f t="shared" si="3"/>
        <v>36</v>
      </c>
    </row>
    <row r="38" spans="1:6" s="11" customFormat="1" ht="24">
      <c r="A38" s="63">
        <v>13</v>
      </c>
      <c r="B38" s="527" t="s">
        <v>956</v>
      </c>
      <c r="C38" s="535">
        <v>2</v>
      </c>
      <c r="D38" s="165"/>
      <c r="E38" s="535">
        <v>19</v>
      </c>
      <c r="F38" s="122">
        <f t="shared" si="3"/>
        <v>38</v>
      </c>
    </row>
    <row r="39" spans="1:6" s="11" customFormat="1" ht="24">
      <c r="A39" s="63">
        <v>14</v>
      </c>
      <c r="B39" s="527" t="s">
        <v>957</v>
      </c>
      <c r="C39" s="535">
        <v>1</v>
      </c>
      <c r="D39" s="165"/>
      <c r="E39" s="535">
        <v>49</v>
      </c>
      <c r="F39" s="122">
        <f t="shared" si="3"/>
        <v>49</v>
      </c>
    </row>
    <row r="40" spans="1:6" ht="24">
      <c r="A40" s="63">
        <v>15</v>
      </c>
      <c r="B40" s="527" t="s">
        <v>958</v>
      </c>
      <c r="C40" s="535">
        <v>2</v>
      </c>
      <c r="D40" s="165"/>
      <c r="E40" s="535">
        <v>10</v>
      </c>
      <c r="F40" s="122">
        <f t="shared" si="3"/>
        <v>20</v>
      </c>
    </row>
    <row r="41" spans="1:6" ht="24">
      <c r="A41" s="642" t="s">
        <v>10</v>
      </c>
      <c r="B41" s="642"/>
      <c r="C41" s="642"/>
      <c r="D41" s="642"/>
      <c r="E41" s="642"/>
      <c r="F41" s="127">
        <f>SUM(F26:F40)</f>
        <v>2443</v>
      </c>
    </row>
    <row r="42" spans="1:6" s="11" customFormat="1" ht="24">
      <c r="A42" s="12"/>
      <c r="B42" s="12"/>
      <c r="C42" s="12"/>
      <c r="D42" s="12"/>
      <c r="E42" s="219"/>
      <c r="F42" s="206"/>
    </row>
    <row r="43" spans="1:6" s="11" customFormat="1" ht="24">
      <c r="A43" s="643" t="s">
        <v>959</v>
      </c>
      <c r="B43" s="643"/>
      <c r="C43" s="643"/>
      <c r="D43" s="643"/>
      <c r="E43" s="643"/>
      <c r="F43" s="643"/>
    </row>
    <row r="44" spans="1:6" s="11" customFormat="1" ht="24">
      <c r="A44" s="27" t="s">
        <v>0</v>
      </c>
      <c r="B44" s="537" t="s">
        <v>1</v>
      </c>
      <c r="C44" s="537" t="s">
        <v>2</v>
      </c>
      <c r="D44" s="190" t="s">
        <v>143</v>
      </c>
      <c r="E44" s="51" t="s">
        <v>3</v>
      </c>
      <c r="F44" s="27" t="s">
        <v>4</v>
      </c>
    </row>
    <row r="45" spans="1:6" s="11" customFormat="1" ht="24">
      <c r="A45" s="63">
        <v>1</v>
      </c>
      <c r="B45" s="527" t="s">
        <v>960</v>
      </c>
      <c r="C45" s="535">
        <v>2</v>
      </c>
      <c r="D45" s="165"/>
      <c r="E45" s="322">
        <v>16000</v>
      </c>
      <c r="F45" s="122">
        <f t="shared" ref="F45:F48" si="4">C45*E45</f>
        <v>32000</v>
      </c>
    </row>
    <row r="46" spans="1:6" s="11" customFormat="1" ht="24">
      <c r="A46" s="63">
        <v>2</v>
      </c>
      <c r="B46" s="527" t="s">
        <v>626</v>
      </c>
      <c r="C46" s="535">
        <v>100</v>
      </c>
      <c r="D46" s="165"/>
      <c r="E46" s="535">
        <v>30</v>
      </c>
      <c r="F46" s="122">
        <f t="shared" si="4"/>
        <v>3000</v>
      </c>
    </row>
    <row r="47" spans="1:6" s="11" customFormat="1" ht="24">
      <c r="A47" s="63">
        <v>3</v>
      </c>
      <c r="B47" s="527" t="s">
        <v>961</v>
      </c>
      <c r="C47" s="535">
        <v>1</v>
      </c>
      <c r="D47" s="165"/>
      <c r="E47" s="535">
        <v>600</v>
      </c>
      <c r="F47" s="122">
        <f t="shared" si="4"/>
        <v>600</v>
      </c>
    </row>
    <row r="48" spans="1:6" ht="24">
      <c r="A48" s="63">
        <v>4</v>
      </c>
      <c r="B48" s="527" t="s">
        <v>962</v>
      </c>
      <c r="C48" s="535">
        <v>100</v>
      </c>
      <c r="D48" s="165"/>
      <c r="E48" s="535">
        <v>50</v>
      </c>
      <c r="F48" s="122">
        <f t="shared" si="4"/>
        <v>5000</v>
      </c>
    </row>
    <row r="49" spans="1:6" ht="24">
      <c r="A49" s="642" t="s">
        <v>10</v>
      </c>
      <c r="B49" s="642"/>
      <c r="C49" s="642"/>
      <c r="D49" s="642"/>
      <c r="E49" s="642"/>
      <c r="F49" s="127">
        <f>SUM(F45:F48)</f>
        <v>40600</v>
      </c>
    </row>
    <row r="50" spans="1:6" s="11" customFormat="1" ht="24">
      <c r="A50" s="12"/>
      <c r="B50" s="12"/>
      <c r="C50" s="12"/>
      <c r="D50" s="12"/>
      <c r="E50" s="219"/>
      <c r="F50" s="206"/>
    </row>
    <row r="51" spans="1:6" s="11" customFormat="1" ht="24">
      <c r="A51" s="643" t="s">
        <v>1128</v>
      </c>
      <c r="B51" s="643"/>
      <c r="C51" s="643"/>
      <c r="D51" s="643"/>
      <c r="E51" s="643"/>
      <c r="F51" s="643"/>
    </row>
    <row r="52" spans="1:6" s="11" customFormat="1" ht="24">
      <c r="A52" s="27" t="s">
        <v>0</v>
      </c>
      <c r="B52" s="537" t="s">
        <v>1</v>
      </c>
      <c r="C52" s="537" t="s">
        <v>2</v>
      </c>
      <c r="D52" s="190" t="s">
        <v>143</v>
      </c>
      <c r="E52" s="51" t="s">
        <v>3</v>
      </c>
      <c r="F52" s="27" t="s">
        <v>4</v>
      </c>
    </row>
    <row r="53" spans="1:6" s="11" customFormat="1" ht="24">
      <c r="A53" s="63">
        <v>1</v>
      </c>
      <c r="B53" s="527" t="s">
        <v>963</v>
      </c>
      <c r="C53" s="535"/>
      <c r="D53" s="165"/>
      <c r="E53" s="322"/>
      <c r="F53" s="122">
        <f t="shared" ref="F53:F59" si="5">C53*E53</f>
        <v>0</v>
      </c>
    </row>
    <row r="54" spans="1:6" s="11" customFormat="1" ht="24">
      <c r="A54" s="63">
        <v>2</v>
      </c>
      <c r="B54" s="527" t="s">
        <v>1050</v>
      </c>
      <c r="C54" s="535">
        <v>4</v>
      </c>
      <c r="D54" s="165"/>
      <c r="E54" s="322">
        <v>500</v>
      </c>
      <c r="F54" s="122">
        <f t="shared" si="5"/>
        <v>2000</v>
      </c>
    </row>
    <row r="55" spans="1:6" s="11" customFormat="1" ht="24">
      <c r="A55" s="63">
        <v>3</v>
      </c>
      <c r="B55" s="527" t="s">
        <v>1049</v>
      </c>
      <c r="C55" s="535">
        <v>2</v>
      </c>
      <c r="D55" s="165"/>
      <c r="E55" s="322">
        <v>1000</v>
      </c>
      <c r="F55" s="122">
        <f t="shared" si="5"/>
        <v>2000</v>
      </c>
    </row>
    <row r="56" spans="1:6" s="11" customFormat="1" ht="24">
      <c r="A56" s="63">
        <v>4</v>
      </c>
      <c r="B56" s="527" t="s">
        <v>1048</v>
      </c>
      <c r="C56" s="535">
        <v>5</v>
      </c>
      <c r="D56" s="165"/>
      <c r="E56" s="322">
        <v>180</v>
      </c>
      <c r="F56" s="122">
        <f t="shared" si="5"/>
        <v>900</v>
      </c>
    </row>
    <row r="57" spans="1:6" s="11" customFormat="1" ht="24">
      <c r="A57" s="63">
        <v>5</v>
      </c>
      <c r="B57" s="527" t="s">
        <v>1051</v>
      </c>
      <c r="C57" s="535">
        <v>1</v>
      </c>
      <c r="D57" s="165" t="s">
        <v>160</v>
      </c>
      <c r="E57" s="322">
        <v>1000</v>
      </c>
      <c r="F57" s="122">
        <f t="shared" si="5"/>
        <v>1000</v>
      </c>
    </row>
    <row r="58" spans="1:6" s="11" customFormat="1" ht="24">
      <c r="A58" s="63">
        <v>6</v>
      </c>
      <c r="B58" s="527" t="s">
        <v>1053</v>
      </c>
      <c r="C58" s="535">
        <v>1</v>
      </c>
      <c r="D58" s="165"/>
      <c r="E58" s="322">
        <v>85</v>
      </c>
      <c r="F58" s="122">
        <f t="shared" ref="F58" si="6">C58*E58</f>
        <v>85</v>
      </c>
    </row>
    <row r="59" spans="1:6" s="11" customFormat="1" ht="24">
      <c r="A59" s="63">
        <v>7</v>
      </c>
      <c r="B59" s="527" t="s">
        <v>1052</v>
      </c>
      <c r="C59" s="535">
        <v>1</v>
      </c>
      <c r="D59" s="165"/>
      <c r="E59" s="322">
        <v>135</v>
      </c>
      <c r="F59" s="122">
        <f t="shared" si="5"/>
        <v>135</v>
      </c>
    </row>
    <row r="60" spans="1:6" s="11" customFormat="1" ht="24">
      <c r="A60" s="63">
        <v>8</v>
      </c>
      <c r="B60" s="527" t="s">
        <v>964</v>
      </c>
      <c r="C60" s="535">
        <v>10</v>
      </c>
      <c r="D60" s="165"/>
      <c r="E60" s="535">
        <v>75</v>
      </c>
      <c r="F60" s="122">
        <f>C60*E60</f>
        <v>750</v>
      </c>
    </row>
    <row r="61" spans="1:6" s="11" customFormat="1" ht="24">
      <c r="A61" s="63">
        <v>9</v>
      </c>
      <c r="B61" s="527" t="s">
        <v>1132</v>
      </c>
      <c r="C61" s="535">
        <v>1</v>
      </c>
      <c r="D61" s="165"/>
      <c r="E61" s="535">
        <v>24</v>
      </c>
      <c r="F61" s="122">
        <f t="shared" ref="F61:F64" si="7">C61*E61</f>
        <v>24</v>
      </c>
    </row>
    <row r="62" spans="1:6" s="11" customFormat="1" ht="24">
      <c r="A62" s="63">
        <v>10</v>
      </c>
      <c r="B62" s="527" t="s">
        <v>965</v>
      </c>
      <c r="C62" s="535">
        <v>10</v>
      </c>
      <c r="D62" s="165"/>
      <c r="E62" s="535">
        <v>10</v>
      </c>
      <c r="F62" s="122">
        <f>C62*E62</f>
        <v>100</v>
      </c>
    </row>
    <row r="63" spans="1:6" s="11" customFormat="1" ht="24">
      <c r="A63" s="63">
        <v>11</v>
      </c>
      <c r="B63" s="527" t="s">
        <v>966</v>
      </c>
      <c r="C63" s="535">
        <v>20</v>
      </c>
      <c r="D63" s="165"/>
      <c r="E63" s="535">
        <v>20</v>
      </c>
      <c r="F63" s="122">
        <f t="shared" si="7"/>
        <v>400</v>
      </c>
    </row>
    <row r="64" spans="1:6" ht="24">
      <c r="A64" s="63">
        <v>12</v>
      </c>
      <c r="B64" s="527" t="s">
        <v>967</v>
      </c>
      <c r="C64" s="535">
        <v>20</v>
      </c>
      <c r="D64" s="165"/>
      <c r="E64" s="535">
        <v>4</v>
      </c>
      <c r="F64" s="122">
        <f t="shared" si="7"/>
        <v>80</v>
      </c>
    </row>
    <row r="65" spans="1:6" ht="24">
      <c r="A65" s="642" t="s">
        <v>10</v>
      </c>
      <c r="B65" s="642"/>
      <c r="C65" s="642"/>
      <c r="D65" s="642"/>
      <c r="E65" s="642"/>
      <c r="F65" s="127">
        <f>SUM(F53:F64)</f>
        <v>7474</v>
      </c>
    </row>
    <row r="66" spans="1:6" s="11" customFormat="1" ht="24">
      <c r="A66" s="12"/>
      <c r="B66" s="12"/>
      <c r="C66" s="12"/>
      <c r="D66" s="12"/>
      <c r="E66" s="219"/>
      <c r="F66" s="206"/>
    </row>
    <row r="67" spans="1:6" s="11" customFormat="1" ht="48">
      <c r="A67" s="63"/>
      <c r="B67" s="385" t="s">
        <v>1129</v>
      </c>
      <c r="C67" s="535"/>
      <c r="D67" s="165"/>
      <c r="E67" s="322"/>
      <c r="F67" s="122"/>
    </row>
    <row r="68" spans="1:6" s="11" customFormat="1" ht="24">
      <c r="A68" s="63">
        <v>1</v>
      </c>
      <c r="B68" s="527" t="s">
        <v>968</v>
      </c>
      <c r="C68" s="534">
        <v>10</v>
      </c>
      <c r="D68" s="165"/>
      <c r="E68" s="535">
        <v>300</v>
      </c>
      <c r="F68" s="122">
        <f>C68*E68</f>
        <v>3000</v>
      </c>
    </row>
    <row r="69" spans="1:6" s="11" customFormat="1" ht="24">
      <c r="A69" s="63">
        <v>2</v>
      </c>
      <c r="B69" s="527" t="s">
        <v>1054</v>
      </c>
      <c r="C69" s="534">
        <v>10</v>
      </c>
      <c r="D69" s="165"/>
      <c r="E69" s="535">
        <v>990</v>
      </c>
      <c r="F69" s="122">
        <f t="shared" ref="F69:F70" si="8">C69*E69</f>
        <v>9900</v>
      </c>
    </row>
    <row r="70" spans="1:6" s="11" customFormat="1" ht="24">
      <c r="A70" s="63">
        <v>3</v>
      </c>
      <c r="B70" s="527" t="s">
        <v>969</v>
      </c>
      <c r="C70" s="534">
        <v>5</v>
      </c>
      <c r="D70" s="165"/>
      <c r="E70" s="535">
        <v>30</v>
      </c>
      <c r="F70" s="122">
        <f t="shared" si="8"/>
        <v>150</v>
      </c>
    </row>
    <row r="71" spans="1:6" s="11" customFormat="1" ht="24">
      <c r="A71" s="642" t="s">
        <v>10</v>
      </c>
      <c r="B71" s="642"/>
      <c r="C71" s="642"/>
      <c r="D71" s="642"/>
      <c r="E71" s="642"/>
      <c r="F71" s="127">
        <f>SUM(F67:F70)</f>
        <v>13050</v>
      </c>
    </row>
    <row r="72" spans="1:6" s="11" customFormat="1" ht="24">
      <c r="A72" s="12"/>
      <c r="B72" s="12"/>
      <c r="C72" s="12"/>
      <c r="D72" s="12"/>
      <c r="E72" s="219"/>
      <c r="F72" s="206"/>
    </row>
    <row r="73" spans="1:6" s="11" customFormat="1" ht="24">
      <c r="A73" s="643" t="s">
        <v>974</v>
      </c>
      <c r="B73" s="643"/>
      <c r="C73" s="643"/>
      <c r="D73" s="643"/>
      <c r="E73" s="643"/>
      <c r="F73" s="643"/>
    </row>
    <row r="74" spans="1:6" s="11" customFormat="1" ht="24">
      <c r="A74" s="27" t="s">
        <v>0</v>
      </c>
      <c r="B74" s="537" t="s">
        <v>1</v>
      </c>
      <c r="C74" s="537" t="s">
        <v>2</v>
      </c>
      <c r="D74" s="190" t="s">
        <v>143</v>
      </c>
      <c r="E74" s="51" t="s">
        <v>3</v>
      </c>
      <c r="F74" s="27" t="s">
        <v>4</v>
      </c>
    </row>
    <row r="75" spans="1:6" s="11" customFormat="1" ht="24">
      <c r="A75" s="63">
        <v>1</v>
      </c>
      <c r="B75" s="10" t="s">
        <v>975</v>
      </c>
      <c r="C75" s="534">
        <v>4</v>
      </c>
      <c r="D75" s="165"/>
      <c r="E75" s="534">
        <v>40</v>
      </c>
      <c r="F75" s="233">
        <f t="shared" ref="F75:F84" si="9">C75*E75</f>
        <v>160</v>
      </c>
    </row>
    <row r="76" spans="1:6" s="11" customFormat="1" ht="24">
      <c r="A76" s="63">
        <v>2</v>
      </c>
      <c r="B76" s="10" t="s">
        <v>976</v>
      </c>
      <c r="C76" s="534">
        <v>12</v>
      </c>
      <c r="D76" s="165"/>
      <c r="E76" s="534">
        <v>20</v>
      </c>
      <c r="F76" s="233">
        <f t="shared" si="9"/>
        <v>240</v>
      </c>
    </row>
    <row r="77" spans="1:6" ht="24">
      <c r="A77" s="63">
        <v>3</v>
      </c>
      <c r="B77" s="10" t="s">
        <v>977</v>
      </c>
      <c r="C77" s="534">
        <v>10</v>
      </c>
      <c r="D77" s="165"/>
      <c r="E77" s="534">
        <v>10</v>
      </c>
      <c r="F77" s="233">
        <f t="shared" si="9"/>
        <v>100</v>
      </c>
    </row>
    <row r="78" spans="1:6" ht="24">
      <c r="A78" s="63">
        <v>4</v>
      </c>
      <c r="B78" s="10" t="s">
        <v>316</v>
      </c>
      <c r="C78" s="534">
        <v>36</v>
      </c>
      <c r="D78" s="165"/>
      <c r="E78" s="534">
        <v>12</v>
      </c>
      <c r="F78" s="233">
        <f t="shared" si="9"/>
        <v>432</v>
      </c>
    </row>
    <row r="79" spans="1:6" ht="24">
      <c r="A79" s="63">
        <v>5</v>
      </c>
      <c r="B79" s="10" t="s">
        <v>1133</v>
      </c>
      <c r="C79" s="534">
        <v>30</v>
      </c>
      <c r="D79" s="165"/>
      <c r="E79" s="534">
        <v>10</v>
      </c>
      <c r="F79" s="233">
        <f t="shared" si="9"/>
        <v>300</v>
      </c>
    </row>
    <row r="80" spans="1:6" ht="24">
      <c r="A80" s="63">
        <v>6</v>
      </c>
      <c r="B80" s="10" t="s">
        <v>978</v>
      </c>
      <c r="C80" s="534">
        <v>150</v>
      </c>
      <c r="D80" s="165"/>
      <c r="E80" s="534">
        <v>5</v>
      </c>
      <c r="F80" s="233">
        <f t="shared" si="9"/>
        <v>750</v>
      </c>
    </row>
    <row r="81" spans="1:6" ht="24">
      <c r="A81" s="63">
        <v>7</v>
      </c>
      <c r="B81" s="10" t="s">
        <v>979</v>
      </c>
      <c r="C81" s="534">
        <v>12</v>
      </c>
      <c r="D81" s="165"/>
      <c r="E81" s="534">
        <v>20</v>
      </c>
      <c r="F81" s="233">
        <f t="shared" si="9"/>
        <v>240</v>
      </c>
    </row>
    <row r="82" spans="1:6" ht="24">
      <c r="A82" s="63">
        <v>8</v>
      </c>
      <c r="B82" s="10" t="s">
        <v>980</v>
      </c>
      <c r="C82" s="534">
        <v>2</v>
      </c>
      <c r="D82" s="165"/>
      <c r="E82" s="4">
        <v>500</v>
      </c>
      <c r="F82" s="233">
        <f t="shared" si="9"/>
        <v>1000</v>
      </c>
    </row>
    <row r="83" spans="1:6" ht="24">
      <c r="A83" s="63">
        <v>9</v>
      </c>
      <c r="B83" s="10" t="s">
        <v>206</v>
      </c>
      <c r="C83" s="534">
        <v>150</v>
      </c>
      <c r="D83" s="165"/>
      <c r="E83" s="534">
        <v>40</v>
      </c>
      <c r="F83" s="233">
        <f t="shared" si="9"/>
        <v>6000</v>
      </c>
    </row>
    <row r="84" spans="1:6" ht="24">
      <c r="A84" s="63">
        <v>10</v>
      </c>
      <c r="B84" s="10" t="s">
        <v>981</v>
      </c>
      <c r="C84" s="534">
        <v>4</v>
      </c>
      <c r="D84" s="165"/>
      <c r="E84" s="534">
        <v>80</v>
      </c>
      <c r="F84" s="233">
        <f t="shared" si="9"/>
        <v>320</v>
      </c>
    </row>
    <row r="85" spans="1:6" ht="24">
      <c r="A85" s="642" t="s">
        <v>10</v>
      </c>
      <c r="B85" s="642"/>
      <c r="C85" s="642"/>
      <c r="D85" s="642"/>
      <c r="E85" s="642"/>
      <c r="F85" s="551">
        <f>SUM(F75:F84)</f>
        <v>9542</v>
      </c>
    </row>
    <row r="86" spans="1:6" ht="24">
      <c r="A86" s="12"/>
      <c r="B86" s="12"/>
      <c r="C86" s="12"/>
      <c r="D86" s="12"/>
      <c r="E86" s="219"/>
      <c r="F86" s="206"/>
    </row>
    <row r="87" spans="1:6" ht="24">
      <c r="A87" s="643" t="s">
        <v>982</v>
      </c>
      <c r="B87" s="643"/>
      <c r="C87" s="643"/>
      <c r="D87" s="643"/>
      <c r="E87" s="643"/>
      <c r="F87" s="643"/>
    </row>
    <row r="88" spans="1:6" ht="24">
      <c r="A88" s="27" t="s">
        <v>0</v>
      </c>
      <c r="B88" s="537" t="s">
        <v>1</v>
      </c>
      <c r="C88" s="537" t="s">
        <v>2</v>
      </c>
      <c r="D88" s="190" t="s">
        <v>143</v>
      </c>
      <c r="E88" s="51" t="s">
        <v>3</v>
      </c>
      <c r="F88" s="27" t="s">
        <v>4</v>
      </c>
    </row>
    <row r="89" spans="1:6" ht="24">
      <c r="A89" s="535"/>
      <c r="B89" s="385" t="s">
        <v>983</v>
      </c>
      <c r="C89" s="535"/>
      <c r="D89" s="535"/>
      <c r="E89" s="535"/>
      <c r="F89" s="17"/>
    </row>
    <row r="90" spans="1:6" ht="24">
      <c r="A90" s="535">
        <v>1</v>
      </c>
      <c r="B90" s="527" t="s">
        <v>984</v>
      </c>
      <c r="C90" s="535">
        <v>10</v>
      </c>
      <c r="D90" s="181" t="s">
        <v>811</v>
      </c>
      <c r="E90" s="535">
        <v>40</v>
      </c>
      <c r="F90" s="3">
        <f>C90*E90</f>
        <v>400</v>
      </c>
    </row>
    <row r="91" spans="1:6" ht="24">
      <c r="A91" s="535">
        <v>2</v>
      </c>
      <c r="B91" s="527" t="s">
        <v>985</v>
      </c>
      <c r="C91" s="535">
        <v>10</v>
      </c>
      <c r="D91" s="181" t="s">
        <v>321</v>
      </c>
      <c r="E91" s="535">
        <v>70</v>
      </c>
      <c r="F91" s="3">
        <f t="shared" ref="F91:F100" si="10">C91*E91</f>
        <v>700</v>
      </c>
    </row>
    <row r="92" spans="1:6" ht="48">
      <c r="A92" s="535">
        <v>3</v>
      </c>
      <c r="B92" s="527" t="s">
        <v>986</v>
      </c>
      <c r="C92" s="535">
        <v>10</v>
      </c>
      <c r="D92" s="181" t="s">
        <v>267</v>
      </c>
      <c r="E92" s="535">
        <v>25</v>
      </c>
      <c r="F92" s="3">
        <f t="shared" si="10"/>
        <v>250</v>
      </c>
    </row>
    <row r="93" spans="1:6" ht="24">
      <c r="A93" s="535">
        <v>4</v>
      </c>
      <c r="B93" s="527" t="s">
        <v>987</v>
      </c>
      <c r="C93" s="535">
        <v>10</v>
      </c>
      <c r="D93" s="181" t="s">
        <v>321</v>
      </c>
      <c r="E93" s="535">
        <v>25</v>
      </c>
      <c r="F93" s="3">
        <f t="shared" si="10"/>
        <v>250</v>
      </c>
    </row>
    <row r="94" spans="1:6" ht="24">
      <c r="A94" s="535">
        <v>5</v>
      </c>
      <c r="B94" s="544" t="s">
        <v>1134</v>
      </c>
      <c r="C94" s="535">
        <v>1</v>
      </c>
      <c r="D94" s="181" t="s">
        <v>160</v>
      </c>
      <c r="E94" s="535">
        <v>800</v>
      </c>
      <c r="F94" s="3">
        <f t="shared" si="10"/>
        <v>800</v>
      </c>
    </row>
    <row r="95" spans="1:6" ht="24">
      <c r="A95" s="535">
        <v>6</v>
      </c>
      <c r="B95" s="527" t="s">
        <v>988</v>
      </c>
      <c r="C95" s="535">
        <v>5</v>
      </c>
      <c r="D95" s="181" t="s">
        <v>321</v>
      </c>
      <c r="E95" s="535">
        <v>40</v>
      </c>
      <c r="F95" s="3">
        <f t="shared" si="10"/>
        <v>200</v>
      </c>
    </row>
    <row r="96" spans="1:6" ht="24">
      <c r="A96" s="535">
        <v>7</v>
      </c>
      <c r="B96" s="527" t="s">
        <v>989</v>
      </c>
      <c r="C96" s="535">
        <v>5</v>
      </c>
      <c r="D96" s="181" t="s">
        <v>321</v>
      </c>
      <c r="E96" s="535">
        <v>40</v>
      </c>
      <c r="F96" s="3">
        <f t="shared" si="10"/>
        <v>200</v>
      </c>
    </row>
    <row r="97" spans="1:6" ht="24">
      <c r="A97" s="535">
        <v>8</v>
      </c>
      <c r="B97" s="527" t="s">
        <v>990</v>
      </c>
      <c r="C97" s="535">
        <v>1</v>
      </c>
      <c r="D97" s="181" t="s">
        <v>995</v>
      </c>
      <c r="E97" s="535">
        <v>200</v>
      </c>
      <c r="F97" s="3">
        <f t="shared" si="10"/>
        <v>200</v>
      </c>
    </row>
    <row r="98" spans="1:6" ht="24">
      <c r="A98" s="535">
        <v>9</v>
      </c>
      <c r="B98" s="527" t="s">
        <v>991</v>
      </c>
      <c r="C98" s="535">
        <v>2</v>
      </c>
      <c r="D98" s="181" t="s">
        <v>267</v>
      </c>
      <c r="E98" s="535">
        <v>220</v>
      </c>
      <c r="F98" s="3">
        <f t="shared" si="10"/>
        <v>440</v>
      </c>
    </row>
    <row r="99" spans="1:6" ht="24">
      <c r="A99" s="535">
        <v>10</v>
      </c>
      <c r="B99" s="527" t="s">
        <v>992</v>
      </c>
      <c r="C99" s="534">
        <v>10</v>
      </c>
      <c r="D99" s="3" t="s">
        <v>995</v>
      </c>
      <c r="E99" s="535">
        <v>20</v>
      </c>
      <c r="F99" s="3">
        <f t="shared" si="10"/>
        <v>200</v>
      </c>
    </row>
    <row r="100" spans="1:6" ht="24">
      <c r="A100" s="535">
        <v>11</v>
      </c>
      <c r="B100" s="527" t="s">
        <v>593</v>
      </c>
      <c r="C100" s="534">
        <v>10</v>
      </c>
      <c r="D100" s="3" t="s">
        <v>321</v>
      </c>
      <c r="E100" s="535">
        <v>25</v>
      </c>
      <c r="F100" s="3">
        <f t="shared" si="10"/>
        <v>250</v>
      </c>
    </row>
    <row r="101" spans="1:6" ht="24">
      <c r="A101" s="697" t="s">
        <v>10</v>
      </c>
      <c r="B101" s="697"/>
      <c r="C101" s="697"/>
      <c r="D101" s="697"/>
      <c r="E101" s="556"/>
      <c r="F101" s="3">
        <f>SUM(F90:F100)</f>
        <v>3890</v>
      </c>
    </row>
    <row r="102" spans="1:6" ht="24">
      <c r="A102" s="553"/>
      <c r="B102" s="12"/>
      <c r="C102" s="12"/>
      <c r="D102" s="12"/>
      <c r="E102" s="12"/>
      <c r="F102" s="12"/>
    </row>
    <row r="103" spans="1:6" ht="24">
      <c r="A103" s="27" t="s">
        <v>0</v>
      </c>
      <c r="B103" s="537" t="s">
        <v>1</v>
      </c>
      <c r="C103" s="537" t="s">
        <v>2</v>
      </c>
      <c r="D103" s="190" t="s">
        <v>143</v>
      </c>
      <c r="E103" s="51" t="s">
        <v>3</v>
      </c>
      <c r="F103" s="27" t="s">
        <v>4</v>
      </c>
    </row>
    <row r="104" spans="1:6" ht="24">
      <c r="A104" s="373"/>
      <c r="B104" s="385" t="s">
        <v>994</v>
      </c>
      <c r="C104" s="535"/>
      <c r="D104" s="535"/>
      <c r="E104" s="535"/>
      <c r="F104" s="16"/>
    </row>
    <row r="105" spans="1:6" ht="24">
      <c r="A105" s="535">
        <v>1</v>
      </c>
      <c r="B105" s="527" t="s">
        <v>434</v>
      </c>
      <c r="C105" s="535"/>
      <c r="D105" s="16">
        <v>450</v>
      </c>
      <c r="E105" s="535"/>
      <c r="F105" s="3">
        <v>450</v>
      </c>
    </row>
    <row r="106" spans="1:6" ht="24">
      <c r="A106" s="698" t="s">
        <v>10</v>
      </c>
      <c r="B106" s="698"/>
      <c r="C106" s="698"/>
      <c r="D106" s="698"/>
      <c r="E106" s="557"/>
      <c r="F106" s="16">
        <f>SUM(F105:F105)</f>
        <v>450</v>
      </c>
    </row>
    <row r="107" spans="1:6" ht="24">
      <c r="A107" s="393"/>
      <c r="B107" s="14"/>
      <c r="C107" s="14"/>
      <c r="D107" s="14"/>
      <c r="E107" s="14"/>
      <c r="F107" s="14"/>
    </row>
    <row r="108" spans="1:6" ht="24">
      <c r="A108" s="51" t="s">
        <v>0</v>
      </c>
      <c r="B108" s="561" t="s">
        <v>1</v>
      </c>
      <c r="C108" s="537" t="s">
        <v>2</v>
      </c>
      <c r="D108" s="190" t="s">
        <v>143</v>
      </c>
      <c r="E108" s="51" t="s">
        <v>3</v>
      </c>
      <c r="F108" s="51" t="s">
        <v>4</v>
      </c>
    </row>
    <row r="109" spans="1:6" ht="24">
      <c r="A109" s="51"/>
      <c r="B109" s="239" t="s">
        <v>1136</v>
      </c>
      <c r="C109" s="537"/>
      <c r="D109" s="190"/>
      <c r="E109" s="51"/>
      <c r="F109" s="558"/>
    </row>
    <row r="110" spans="1:6" ht="24">
      <c r="A110" s="73"/>
      <c r="B110" s="559" t="s">
        <v>1135</v>
      </c>
      <c r="C110" s="533"/>
      <c r="D110" s="531"/>
      <c r="E110" s="73"/>
      <c r="F110" s="560"/>
    </row>
    <row r="111" spans="1:6" ht="24">
      <c r="A111" s="539">
        <v>1</v>
      </c>
      <c r="B111" s="110" t="s">
        <v>996</v>
      </c>
      <c r="C111" s="539">
        <v>5</v>
      </c>
      <c r="D111" s="539" t="s">
        <v>321</v>
      </c>
      <c r="E111" s="539">
        <v>20</v>
      </c>
      <c r="F111" s="539">
        <f t="shared" ref="F111:F119" si="11">C111*E111</f>
        <v>100</v>
      </c>
    </row>
    <row r="112" spans="1:6" ht="16.149999999999999" customHeight="1">
      <c r="A112" s="535">
        <v>2</v>
      </c>
      <c r="B112" s="527" t="s">
        <v>997</v>
      </c>
      <c r="C112" s="535">
        <v>0.5</v>
      </c>
      <c r="D112" s="535" t="s">
        <v>995</v>
      </c>
      <c r="E112" s="535">
        <v>100</v>
      </c>
      <c r="F112" s="535">
        <f t="shared" si="11"/>
        <v>50</v>
      </c>
    </row>
    <row r="113" spans="1:6" ht="24">
      <c r="A113" s="539">
        <v>3</v>
      </c>
      <c r="B113" s="527" t="s">
        <v>562</v>
      </c>
      <c r="C113" s="535">
        <v>0.5</v>
      </c>
      <c r="D113" s="535" t="s">
        <v>995</v>
      </c>
      <c r="E113" s="535">
        <v>100</v>
      </c>
      <c r="F113" s="535">
        <f t="shared" si="11"/>
        <v>50</v>
      </c>
    </row>
    <row r="114" spans="1:6" ht="24">
      <c r="A114" s="535">
        <v>4</v>
      </c>
      <c r="B114" s="527" t="s">
        <v>998</v>
      </c>
      <c r="C114" s="535">
        <v>2</v>
      </c>
      <c r="D114" s="535" t="s">
        <v>995</v>
      </c>
      <c r="E114" s="535">
        <v>100</v>
      </c>
      <c r="F114" s="535">
        <f t="shared" si="11"/>
        <v>200</v>
      </c>
    </row>
    <row r="115" spans="1:6" ht="24">
      <c r="A115" s="539">
        <v>5</v>
      </c>
      <c r="B115" s="527" t="s">
        <v>999</v>
      </c>
      <c r="C115" s="535">
        <v>1</v>
      </c>
      <c r="D115" s="535" t="s">
        <v>995</v>
      </c>
      <c r="E115" s="535">
        <v>130</v>
      </c>
      <c r="F115" s="535">
        <f t="shared" si="11"/>
        <v>130</v>
      </c>
    </row>
    <row r="116" spans="1:6" ht="24">
      <c r="A116" s="535">
        <v>6</v>
      </c>
      <c r="B116" s="527" t="s">
        <v>1000</v>
      </c>
      <c r="C116" s="535">
        <v>1</v>
      </c>
      <c r="D116" s="535" t="s">
        <v>995</v>
      </c>
      <c r="E116" s="535">
        <v>50</v>
      </c>
      <c r="F116" s="535">
        <f t="shared" si="11"/>
        <v>50</v>
      </c>
    </row>
    <row r="117" spans="1:6" ht="24">
      <c r="A117" s="539">
        <v>7</v>
      </c>
      <c r="B117" s="527" t="s">
        <v>1055</v>
      </c>
      <c r="C117" s="535">
        <v>1</v>
      </c>
      <c r="D117" s="535" t="s">
        <v>263</v>
      </c>
      <c r="E117" s="535">
        <v>28</v>
      </c>
      <c r="F117" s="535">
        <f t="shared" si="11"/>
        <v>28</v>
      </c>
    </row>
    <row r="118" spans="1:6" ht="24">
      <c r="A118" s="535">
        <v>8</v>
      </c>
      <c r="B118" s="527" t="s">
        <v>1001</v>
      </c>
      <c r="C118" s="535">
        <v>3</v>
      </c>
      <c r="D118" s="535" t="s">
        <v>208</v>
      </c>
      <c r="E118" s="535">
        <v>100</v>
      </c>
      <c r="F118" s="535">
        <f t="shared" si="11"/>
        <v>300</v>
      </c>
    </row>
    <row r="119" spans="1:6" ht="24">
      <c r="A119" s="539">
        <v>9</v>
      </c>
      <c r="B119" s="527" t="s">
        <v>1002</v>
      </c>
      <c r="C119" s="535">
        <v>1</v>
      </c>
      <c r="D119" s="535" t="s">
        <v>1003</v>
      </c>
      <c r="E119" s="535">
        <v>400</v>
      </c>
      <c r="F119" s="535">
        <f t="shared" si="11"/>
        <v>400</v>
      </c>
    </row>
    <row r="120" spans="1:6" ht="24">
      <c r="A120" s="697" t="s">
        <v>10</v>
      </c>
      <c r="B120" s="697"/>
      <c r="C120" s="697"/>
      <c r="D120" s="697"/>
      <c r="E120" s="697"/>
      <c r="F120" s="557">
        <f>SUM(F111:F119)</f>
        <v>1308</v>
      </c>
    </row>
    <row r="121" spans="1:6" ht="24">
      <c r="A121" s="553"/>
      <c r="B121" s="14"/>
      <c r="C121" s="14"/>
      <c r="D121" s="14"/>
      <c r="E121" s="14"/>
      <c r="F121" s="14"/>
    </row>
    <row r="122" spans="1:6" ht="24">
      <c r="A122" s="27" t="s">
        <v>0</v>
      </c>
      <c r="B122" s="561" t="s">
        <v>1</v>
      </c>
      <c r="C122" s="537" t="s">
        <v>2</v>
      </c>
      <c r="D122" s="190" t="s">
        <v>143</v>
      </c>
      <c r="E122" s="51" t="s">
        <v>3</v>
      </c>
      <c r="F122" s="558" t="s">
        <v>4</v>
      </c>
    </row>
    <row r="123" spans="1:6" ht="24">
      <c r="A123" s="226"/>
      <c r="B123" s="561" t="s">
        <v>1137</v>
      </c>
      <c r="C123" s="532"/>
      <c r="D123" s="530"/>
      <c r="E123" s="27"/>
      <c r="F123" s="27"/>
    </row>
    <row r="124" spans="1:6" ht="24">
      <c r="A124" s="535">
        <v>1</v>
      </c>
      <c r="B124" s="527" t="s">
        <v>1004</v>
      </c>
      <c r="C124" s="535">
        <v>10</v>
      </c>
      <c r="D124" s="535" t="s">
        <v>1005</v>
      </c>
      <c r="E124" s="535">
        <v>15</v>
      </c>
      <c r="F124" s="535">
        <f>C124*E124</f>
        <v>150</v>
      </c>
    </row>
    <row r="125" spans="1:6" ht="24">
      <c r="A125" s="535">
        <v>2</v>
      </c>
      <c r="B125" s="527" t="s">
        <v>1056</v>
      </c>
      <c r="C125" s="535">
        <v>2</v>
      </c>
      <c r="D125" s="535" t="s">
        <v>146</v>
      </c>
      <c r="E125" s="535">
        <v>140</v>
      </c>
      <c r="F125" s="535">
        <f>C125*E125</f>
        <v>280</v>
      </c>
    </row>
    <row r="126" spans="1:6" ht="24">
      <c r="A126" s="535">
        <v>3</v>
      </c>
      <c r="B126" s="527" t="s">
        <v>1006</v>
      </c>
      <c r="C126" s="535">
        <v>3</v>
      </c>
      <c r="D126" s="535" t="s">
        <v>995</v>
      </c>
      <c r="E126" s="535">
        <v>25</v>
      </c>
      <c r="F126" s="535">
        <f t="shared" ref="F126:F128" si="12">C126*E126</f>
        <v>75</v>
      </c>
    </row>
    <row r="127" spans="1:6" ht="24">
      <c r="A127" s="535">
        <v>4</v>
      </c>
      <c r="B127" s="527" t="s">
        <v>1007</v>
      </c>
      <c r="C127" s="535">
        <v>1</v>
      </c>
      <c r="D127" s="535" t="s">
        <v>995</v>
      </c>
      <c r="E127" s="535">
        <v>100</v>
      </c>
      <c r="F127" s="535">
        <f t="shared" si="12"/>
        <v>100</v>
      </c>
    </row>
    <row r="128" spans="1:6" ht="24">
      <c r="A128" s="535">
        <v>5</v>
      </c>
      <c r="B128" s="527" t="s">
        <v>1008</v>
      </c>
      <c r="C128" s="535">
        <v>2</v>
      </c>
      <c r="D128" s="535" t="s">
        <v>208</v>
      </c>
      <c r="E128" s="535">
        <v>120</v>
      </c>
      <c r="F128" s="535">
        <f t="shared" si="12"/>
        <v>240</v>
      </c>
    </row>
    <row r="129" spans="1:9" ht="24">
      <c r="A129" s="697" t="s">
        <v>10</v>
      </c>
      <c r="B129" s="697"/>
      <c r="C129" s="697"/>
      <c r="D129" s="697"/>
      <c r="E129" s="697"/>
      <c r="F129" s="557">
        <f>SUM(F124:F128)</f>
        <v>845</v>
      </c>
    </row>
    <row r="130" spans="1:9" ht="21.75">
      <c r="A130" s="14"/>
      <c r="B130" s="14"/>
      <c r="C130" s="14"/>
      <c r="D130" s="14"/>
      <c r="E130" s="14"/>
      <c r="F130" s="14"/>
    </row>
    <row r="131" spans="1:9" ht="24">
      <c r="A131" s="393"/>
      <c r="B131" s="14"/>
      <c r="C131" s="14"/>
      <c r="D131" s="14"/>
      <c r="E131" s="14"/>
      <c r="F131" s="554"/>
      <c r="I131" s="1" t="s">
        <v>1101</v>
      </c>
    </row>
    <row r="132" spans="1:9" ht="24">
      <c r="A132" s="12"/>
      <c r="B132" s="12"/>
      <c r="C132" s="555" t="s">
        <v>10</v>
      </c>
      <c r="D132" s="12"/>
      <c r="E132" s="696">
        <f>F5+F15+F22+F41+F49+F65+F71+F85+F101+F106+F120+F129</f>
        <v>108050</v>
      </c>
      <c r="F132" s="696"/>
    </row>
    <row r="133" spans="1:9" ht="24">
      <c r="A133" s="12"/>
      <c r="B133" s="12"/>
      <c r="C133" s="12"/>
      <c r="D133" s="12"/>
      <c r="E133" s="219"/>
      <c r="F133" s="206"/>
    </row>
    <row r="134" spans="1:9" ht="24">
      <c r="A134" s="12"/>
      <c r="B134" s="695" t="s">
        <v>1102</v>
      </c>
      <c r="C134" s="695"/>
      <c r="D134" s="695"/>
      <c r="E134" s="219"/>
      <c r="F134" s="206"/>
    </row>
    <row r="135" spans="1:9">
      <c r="C135" s="54"/>
    </row>
    <row r="136" spans="1:9" ht="27.75">
      <c r="C136" s="493"/>
    </row>
  </sheetData>
  <mergeCells count="22">
    <mergeCell ref="A24:F24"/>
    <mergeCell ref="A1:F1"/>
    <mergeCell ref="A7:F7"/>
    <mergeCell ref="A15:E15"/>
    <mergeCell ref="A17:F17"/>
    <mergeCell ref="A22:E22"/>
    <mergeCell ref="A5:E5"/>
    <mergeCell ref="B134:D134"/>
    <mergeCell ref="A41:E41"/>
    <mergeCell ref="A43:F43"/>
    <mergeCell ref="A49:E49"/>
    <mergeCell ref="A51:F51"/>
    <mergeCell ref="A65:E65"/>
    <mergeCell ref="A71:E71"/>
    <mergeCell ref="A73:F73"/>
    <mergeCell ref="A85:E85"/>
    <mergeCell ref="E132:F132"/>
    <mergeCell ref="A87:F87"/>
    <mergeCell ref="A101:D101"/>
    <mergeCell ref="A106:D106"/>
    <mergeCell ref="A120:E120"/>
    <mergeCell ref="A129:E129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opLeftCell="A16" zoomScale="110" zoomScaleNormal="110" workbookViewId="0">
      <selection activeCell="I10" sqref="I10"/>
    </sheetView>
  </sheetViews>
  <sheetFormatPr defaultColWidth="8.85546875" defaultRowHeight="17.25"/>
  <cols>
    <col min="1" max="1" width="6.85546875" style="1" customWidth="1"/>
    <col min="2" max="2" width="55.140625" style="1" customWidth="1"/>
    <col min="3" max="3" width="12.5703125" style="1" customWidth="1"/>
    <col min="4" max="4" width="37.7109375" style="1" customWidth="1"/>
    <col min="5" max="5" width="12.5703125" style="220" customWidth="1"/>
    <col min="6" max="6" width="12.5703125" style="124" customWidth="1"/>
    <col min="7" max="16384" width="8.85546875" style="1"/>
  </cols>
  <sheetData>
    <row r="1" spans="1:6" ht="24">
      <c r="A1" s="634" t="s">
        <v>1064</v>
      </c>
      <c r="B1" s="634"/>
      <c r="C1" s="634"/>
      <c r="D1" s="634"/>
      <c r="E1" s="634"/>
      <c r="F1" s="634"/>
    </row>
    <row r="2" spans="1:6" ht="24">
      <c r="A2" s="643" t="s">
        <v>1065</v>
      </c>
      <c r="B2" s="643"/>
      <c r="C2" s="643"/>
      <c r="D2" s="643"/>
      <c r="E2" s="643"/>
      <c r="F2" s="643"/>
    </row>
    <row r="3" spans="1:6" ht="56.25" thickBot="1">
      <c r="A3" s="429" t="s">
        <v>0</v>
      </c>
      <c r="B3" s="430" t="s">
        <v>1</v>
      </c>
      <c r="C3" s="430" t="s">
        <v>2</v>
      </c>
      <c r="D3" s="430" t="s">
        <v>143</v>
      </c>
      <c r="E3" s="431" t="s">
        <v>3</v>
      </c>
      <c r="F3" s="432" t="s">
        <v>4</v>
      </c>
    </row>
    <row r="4" spans="1:6" s="11" customFormat="1" ht="35.25" customHeight="1">
      <c r="A4" s="437">
        <v>1</v>
      </c>
      <c r="B4" s="438" t="s">
        <v>1069</v>
      </c>
      <c r="C4" s="439">
        <v>1</v>
      </c>
      <c r="D4" s="445" t="s">
        <v>1039</v>
      </c>
      <c r="E4" s="440">
        <v>30000</v>
      </c>
      <c r="F4" s="441"/>
    </row>
    <row r="5" spans="1:6" s="11" customFormat="1" ht="35.25" customHeight="1" thickBot="1">
      <c r="A5" s="437"/>
      <c r="B5" s="438"/>
      <c r="C5" s="439"/>
      <c r="D5" s="446"/>
      <c r="E5" s="440"/>
      <c r="F5" s="441"/>
    </row>
    <row r="6" spans="1:6" ht="40.5" customHeight="1" thickBot="1">
      <c r="A6" s="433"/>
      <c r="B6" s="435"/>
      <c r="C6" s="430"/>
      <c r="D6" s="447"/>
      <c r="E6" s="431"/>
      <c r="F6" s="434"/>
    </row>
    <row r="7" spans="1:6" ht="28.5" thickBot="1">
      <c r="A7" s="433"/>
      <c r="B7" s="442" t="s">
        <v>1067</v>
      </c>
      <c r="C7" s="430">
        <v>4</v>
      </c>
      <c r="D7" s="448"/>
      <c r="E7" s="431">
        <v>4000</v>
      </c>
      <c r="F7" s="434"/>
    </row>
    <row r="8" spans="1:6" ht="39.75" customHeight="1" thickBot="1">
      <c r="A8" s="433"/>
      <c r="B8" s="443" t="s">
        <v>1068</v>
      </c>
      <c r="C8" s="430">
        <v>1</v>
      </c>
      <c r="D8" s="449" t="s">
        <v>1040</v>
      </c>
      <c r="E8" s="431">
        <v>3000</v>
      </c>
      <c r="F8" s="434"/>
    </row>
    <row r="9" spans="1:6" ht="35.25" customHeight="1" thickBot="1">
      <c r="A9" s="433">
        <v>6</v>
      </c>
      <c r="B9" s="505" t="s">
        <v>1066</v>
      </c>
      <c r="C9" s="430">
        <v>2</v>
      </c>
      <c r="D9" s="449"/>
      <c r="E9" s="431">
        <v>1000</v>
      </c>
      <c r="F9" s="434">
        <f t="shared" ref="F9" si="0">E9*C9</f>
        <v>2000</v>
      </c>
    </row>
    <row r="10" spans="1:6" ht="28.5" thickBot="1">
      <c r="A10" s="433">
        <v>7</v>
      </c>
      <c r="B10" s="443" t="s">
        <v>1038</v>
      </c>
      <c r="C10" s="430">
        <v>1</v>
      </c>
      <c r="D10" s="446" t="s">
        <v>434</v>
      </c>
      <c r="E10" s="431">
        <v>500</v>
      </c>
      <c r="F10" s="434"/>
    </row>
    <row r="11" spans="1:6" ht="27.75">
      <c r="A11" s="433">
        <v>8</v>
      </c>
      <c r="B11" s="444" t="s">
        <v>1070</v>
      </c>
      <c r="C11" s="430">
        <v>1</v>
      </c>
      <c r="D11" s="439" t="s">
        <v>1041</v>
      </c>
      <c r="E11" s="431">
        <v>2000</v>
      </c>
      <c r="F11" s="434"/>
    </row>
    <row r="12" spans="1:6" ht="27.75">
      <c r="A12" s="699" t="s">
        <v>10</v>
      </c>
      <c r="B12" s="700"/>
      <c r="C12" s="700"/>
      <c r="D12" s="700"/>
      <c r="E12" s="700"/>
      <c r="F12" s="436">
        <f>SUM(F4:F11)</f>
        <v>2000</v>
      </c>
    </row>
    <row r="13" spans="1:6" ht="24">
      <c r="A13" s="290"/>
      <c r="B13" s="290"/>
      <c r="C13" s="290"/>
      <c r="D13" s="290"/>
      <c r="E13" s="146"/>
      <c r="F13" s="201"/>
    </row>
    <row r="21" spans="2:2">
      <c r="B21" s="1" t="s">
        <v>1009</v>
      </c>
    </row>
  </sheetData>
  <mergeCells count="3">
    <mergeCell ref="A1:F1"/>
    <mergeCell ref="A2:F2"/>
    <mergeCell ref="A12:E12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2"/>
  <sheetViews>
    <sheetView topLeftCell="A175" zoomScale="80" zoomScaleNormal="80" workbookViewId="0">
      <selection activeCell="H148" sqref="H148"/>
    </sheetView>
  </sheetViews>
  <sheetFormatPr defaultColWidth="8.85546875" defaultRowHeight="17.25"/>
  <cols>
    <col min="1" max="1" width="6.85546875" style="280" customWidth="1"/>
    <col min="2" max="2" width="32.85546875" style="54" customWidth="1"/>
    <col min="3" max="6" width="12.5703125" style="280" customWidth="1"/>
    <col min="7" max="16384" width="8.85546875" style="54"/>
  </cols>
  <sheetData>
    <row r="1" spans="1:6" ht="24">
      <c r="A1" s="634" t="s">
        <v>611</v>
      </c>
      <c r="B1" s="634"/>
      <c r="C1" s="634"/>
      <c r="D1" s="634"/>
      <c r="E1" s="634"/>
      <c r="F1" s="634"/>
    </row>
    <row r="2" spans="1:6" ht="24">
      <c r="A2" s="643" t="s">
        <v>612</v>
      </c>
      <c r="B2" s="643"/>
      <c r="C2" s="643"/>
      <c r="D2" s="643"/>
      <c r="E2" s="643"/>
      <c r="F2" s="643"/>
    </row>
    <row r="3" spans="1:6" ht="24">
      <c r="A3" s="51" t="s">
        <v>0</v>
      </c>
      <c r="B3" s="267" t="s">
        <v>1</v>
      </c>
      <c r="C3" s="267" t="s">
        <v>2</v>
      </c>
      <c r="D3" s="267" t="s">
        <v>143</v>
      </c>
      <c r="E3" s="27" t="s">
        <v>3</v>
      </c>
      <c r="F3" s="27" t="s">
        <v>4</v>
      </c>
    </row>
    <row r="4" spans="1:6" ht="46.5">
      <c r="A4" s="6">
        <v>1</v>
      </c>
      <c r="B4" s="221" t="s">
        <v>613</v>
      </c>
      <c r="C4" s="222">
        <v>5</v>
      </c>
      <c r="D4" s="222" t="s">
        <v>152</v>
      </c>
      <c r="E4" s="222">
        <v>100</v>
      </c>
      <c r="F4" s="269">
        <f t="shared" ref="F4:F14" si="0">C4*E4</f>
        <v>500</v>
      </c>
    </row>
    <row r="5" spans="1:6" ht="46.5">
      <c r="A5" s="6">
        <v>2</v>
      </c>
      <c r="B5" s="221" t="s">
        <v>614</v>
      </c>
      <c r="C5" s="222">
        <v>5</v>
      </c>
      <c r="D5" s="222" t="s">
        <v>152</v>
      </c>
      <c r="E5" s="222">
        <v>60</v>
      </c>
      <c r="F5" s="269">
        <f t="shared" si="0"/>
        <v>300</v>
      </c>
    </row>
    <row r="6" spans="1:6" ht="46.5">
      <c r="A6" s="6">
        <v>3</v>
      </c>
      <c r="B6" s="221" t="s">
        <v>615</v>
      </c>
      <c r="C6" s="222">
        <v>2</v>
      </c>
      <c r="D6" s="222" t="s">
        <v>152</v>
      </c>
      <c r="E6" s="222">
        <v>80</v>
      </c>
      <c r="F6" s="32">
        <f t="shared" si="0"/>
        <v>160</v>
      </c>
    </row>
    <row r="7" spans="1:6" ht="46.5">
      <c r="A7" s="6">
        <v>4</v>
      </c>
      <c r="B7" s="221" t="s">
        <v>616</v>
      </c>
      <c r="C7" s="222">
        <v>4</v>
      </c>
      <c r="D7" s="222" t="s">
        <v>263</v>
      </c>
      <c r="E7" s="222">
        <v>10</v>
      </c>
      <c r="F7" s="32">
        <f t="shared" si="0"/>
        <v>40</v>
      </c>
    </row>
    <row r="8" spans="1:6" ht="24">
      <c r="A8" s="6">
        <v>5</v>
      </c>
      <c r="B8" s="221" t="s">
        <v>617</v>
      </c>
      <c r="C8" s="222">
        <v>20</v>
      </c>
      <c r="D8" s="222" t="s">
        <v>160</v>
      </c>
      <c r="E8" s="222">
        <v>10</v>
      </c>
      <c r="F8" s="32">
        <f t="shared" si="0"/>
        <v>200</v>
      </c>
    </row>
    <row r="9" spans="1:6" ht="24">
      <c r="A9" s="6">
        <v>6</v>
      </c>
      <c r="B9" s="221" t="s">
        <v>618</v>
      </c>
      <c r="C9" s="222">
        <v>10</v>
      </c>
      <c r="D9" s="222" t="s">
        <v>160</v>
      </c>
      <c r="E9" s="222">
        <v>40</v>
      </c>
      <c r="F9" s="32">
        <f t="shared" si="0"/>
        <v>400</v>
      </c>
    </row>
    <row r="10" spans="1:6" ht="24">
      <c r="A10" s="6">
        <v>7</v>
      </c>
      <c r="B10" s="221" t="s">
        <v>619</v>
      </c>
      <c r="C10" s="6">
        <v>2</v>
      </c>
      <c r="D10" s="222" t="s">
        <v>263</v>
      </c>
      <c r="E10" s="222">
        <v>35</v>
      </c>
      <c r="F10" s="32">
        <f t="shared" si="0"/>
        <v>70</v>
      </c>
    </row>
    <row r="11" spans="1:6" ht="24">
      <c r="A11" s="6">
        <v>8</v>
      </c>
      <c r="B11" s="221" t="s">
        <v>620</v>
      </c>
      <c r="C11" s="6">
        <v>2</v>
      </c>
      <c r="D11" s="222" t="s">
        <v>305</v>
      </c>
      <c r="E11" s="222">
        <v>30</v>
      </c>
      <c r="F11" s="32">
        <f t="shared" si="0"/>
        <v>60</v>
      </c>
    </row>
    <row r="12" spans="1:6" ht="24">
      <c r="A12" s="6">
        <v>9</v>
      </c>
      <c r="B12" s="221" t="s">
        <v>621</v>
      </c>
      <c r="C12" s="222">
        <v>2</v>
      </c>
      <c r="D12" s="222" t="s">
        <v>208</v>
      </c>
      <c r="E12" s="222">
        <v>96</v>
      </c>
      <c r="F12" s="32">
        <f t="shared" si="0"/>
        <v>192</v>
      </c>
    </row>
    <row r="13" spans="1:6" ht="24">
      <c r="A13" s="6">
        <v>10</v>
      </c>
      <c r="B13" s="221" t="s">
        <v>472</v>
      </c>
      <c r="C13" s="222">
        <v>2</v>
      </c>
      <c r="D13" s="222" t="s">
        <v>208</v>
      </c>
      <c r="E13" s="222">
        <v>108</v>
      </c>
      <c r="F13" s="32">
        <f t="shared" si="0"/>
        <v>216</v>
      </c>
    </row>
    <row r="14" spans="1:6" ht="46.5">
      <c r="A14" s="6">
        <v>11</v>
      </c>
      <c r="B14" s="221" t="s">
        <v>291</v>
      </c>
      <c r="C14" s="222">
        <v>2</v>
      </c>
      <c r="D14" s="222" t="s">
        <v>152</v>
      </c>
      <c r="E14" s="222">
        <v>160</v>
      </c>
      <c r="F14" s="32">
        <f t="shared" si="0"/>
        <v>320</v>
      </c>
    </row>
    <row r="15" spans="1:6" ht="24">
      <c r="A15" s="642" t="s">
        <v>10</v>
      </c>
      <c r="B15" s="642"/>
      <c r="C15" s="642"/>
      <c r="D15" s="642"/>
      <c r="E15" s="642"/>
      <c r="F15" s="33">
        <f>SUM(F4:F14)</f>
        <v>2458</v>
      </c>
    </row>
    <row r="16" spans="1:6" ht="24">
      <c r="A16" s="259"/>
      <c r="B16" s="259"/>
      <c r="C16" s="259"/>
      <c r="D16" s="259"/>
      <c r="E16" s="259"/>
      <c r="F16" s="37"/>
    </row>
    <row r="17" spans="1:6" ht="24">
      <c r="A17" s="644" t="s">
        <v>622</v>
      </c>
      <c r="B17" s="644"/>
      <c r="C17" s="644"/>
      <c r="D17" s="644"/>
      <c r="E17" s="644"/>
      <c r="F17" s="644"/>
    </row>
    <row r="18" spans="1:6" ht="24">
      <c r="A18" s="643" t="s">
        <v>623</v>
      </c>
      <c r="B18" s="643"/>
      <c r="C18" s="643"/>
      <c r="D18" s="643"/>
      <c r="E18" s="643"/>
      <c r="F18" s="643"/>
    </row>
    <row r="19" spans="1:6" ht="24">
      <c r="A19" s="51" t="s">
        <v>0</v>
      </c>
      <c r="B19" s="267" t="s">
        <v>1</v>
      </c>
      <c r="C19" s="267" t="s">
        <v>2</v>
      </c>
      <c r="D19" s="267" t="s">
        <v>143</v>
      </c>
      <c r="E19" s="51" t="s">
        <v>3</v>
      </c>
      <c r="F19" s="27" t="s">
        <v>4</v>
      </c>
    </row>
    <row r="20" spans="1:6" s="59" customFormat="1" ht="24">
      <c r="A20" s="9">
        <v>1</v>
      </c>
      <c r="B20" s="10"/>
      <c r="C20" s="9"/>
      <c r="D20" s="9"/>
      <c r="E20" s="9"/>
      <c r="F20" s="277"/>
    </row>
    <row r="21" spans="1:6" ht="24">
      <c r="A21" s="9">
        <v>2</v>
      </c>
      <c r="B21" s="10"/>
      <c r="C21" s="9"/>
      <c r="D21" s="9"/>
      <c r="E21" s="9"/>
      <c r="F21" s="193"/>
    </row>
    <row r="22" spans="1:6" ht="24">
      <c r="A22" s="9">
        <v>3</v>
      </c>
      <c r="B22" s="10"/>
      <c r="C22" s="9"/>
      <c r="D22" s="9"/>
      <c r="E22" s="9"/>
      <c r="F22" s="193"/>
    </row>
    <row r="23" spans="1:6" ht="24">
      <c r="A23" s="9">
        <v>4</v>
      </c>
      <c r="B23" s="10"/>
      <c r="C23" s="9"/>
      <c r="D23" s="9"/>
      <c r="E23" s="9"/>
      <c r="F23" s="193"/>
    </row>
    <row r="24" spans="1:6" ht="24">
      <c r="A24" s="9">
        <v>5</v>
      </c>
      <c r="B24" s="10"/>
      <c r="C24" s="9"/>
      <c r="D24" s="9"/>
      <c r="E24" s="9"/>
      <c r="F24" s="193"/>
    </row>
    <row r="25" spans="1:6" ht="24">
      <c r="A25" s="48"/>
      <c r="B25" s="278"/>
      <c r="C25" s="249"/>
      <c r="D25" s="249"/>
      <c r="E25" s="249"/>
      <c r="F25" s="32"/>
    </row>
    <row r="26" spans="1:6" ht="24">
      <c r="A26" s="642" t="s">
        <v>10</v>
      </c>
      <c r="B26" s="642"/>
      <c r="C26" s="642"/>
      <c r="D26" s="642"/>
      <c r="E26" s="642"/>
      <c r="F26" s="33">
        <f>SUM(F20:F24)</f>
        <v>0</v>
      </c>
    </row>
    <row r="27" spans="1:6" ht="24">
      <c r="A27" s="259"/>
      <c r="B27" s="75"/>
      <c r="C27" s="259"/>
      <c r="D27" s="259"/>
      <c r="E27" s="259"/>
      <c r="F27" s="37"/>
    </row>
    <row r="28" spans="1:6" ht="24">
      <c r="A28" s="644" t="s">
        <v>624</v>
      </c>
      <c r="B28" s="644"/>
      <c r="C28" s="644"/>
      <c r="D28" s="644"/>
      <c r="E28" s="644"/>
      <c r="F28" s="644"/>
    </row>
    <row r="29" spans="1:6" ht="24">
      <c r="A29" s="259"/>
      <c r="B29" s="75"/>
      <c r="C29" s="259"/>
      <c r="D29" s="259"/>
      <c r="E29" s="259"/>
      <c r="F29" s="37"/>
    </row>
    <row r="30" spans="1:6" ht="24">
      <c r="A30" s="259"/>
      <c r="B30" s="75"/>
      <c r="C30" s="259"/>
      <c r="D30" s="259"/>
      <c r="E30" s="259"/>
      <c r="F30" s="37"/>
    </row>
    <row r="31" spans="1:6" ht="24">
      <c r="A31" s="643" t="s">
        <v>1057</v>
      </c>
      <c r="B31" s="643"/>
      <c r="C31" s="643"/>
      <c r="D31" s="643"/>
      <c r="E31" s="643"/>
      <c r="F31" s="643"/>
    </row>
    <row r="32" spans="1:6" ht="24">
      <c r="A32" s="51" t="s">
        <v>0</v>
      </c>
      <c r="B32" s="267" t="s">
        <v>1</v>
      </c>
      <c r="C32" s="267" t="s">
        <v>2</v>
      </c>
      <c r="D32" s="267" t="s">
        <v>143</v>
      </c>
      <c r="E32" s="27" t="s">
        <v>3</v>
      </c>
      <c r="F32" s="27" t="s">
        <v>4</v>
      </c>
    </row>
    <row r="33" spans="1:6" ht="24">
      <c r="A33" s="261">
        <v>1</v>
      </c>
      <c r="B33" s="171" t="s">
        <v>625</v>
      </c>
      <c r="C33" s="261">
        <v>40</v>
      </c>
      <c r="D33" s="261" t="s">
        <v>147</v>
      </c>
      <c r="E33" s="261">
        <v>25</v>
      </c>
      <c r="F33" s="32">
        <f t="shared" ref="F33:F35" si="1">C33*E33</f>
        <v>1000</v>
      </c>
    </row>
    <row r="34" spans="1:6" ht="24">
      <c r="A34" s="261">
        <v>2</v>
      </c>
      <c r="B34" s="260" t="s">
        <v>626</v>
      </c>
      <c r="C34" s="195">
        <v>40</v>
      </c>
      <c r="D34" s="261" t="s">
        <v>147</v>
      </c>
      <c r="E34" s="261">
        <v>30</v>
      </c>
      <c r="F34" s="32">
        <f t="shared" si="1"/>
        <v>1200</v>
      </c>
    </row>
    <row r="35" spans="1:6" ht="24">
      <c r="A35" s="261">
        <v>3</v>
      </c>
      <c r="B35" s="171" t="s">
        <v>627</v>
      </c>
      <c r="C35" s="195">
        <v>40</v>
      </c>
      <c r="D35" s="261" t="s">
        <v>147</v>
      </c>
      <c r="E35" s="261">
        <v>25</v>
      </c>
      <c r="F35" s="32">
        <f t="shared" si="1"/>
        <v>1000</v>
      </c>
    </row>
    <row r="36" spans="1:6" ht="24">
      <c r="A36" s="642" t="s">
        <v>10</v>
      </c>
      <c r="B36" s="642"/>
      <c r="C36" s="642"/>
      <c r="D36" s="642"/>
      <c r="E36" s="642"/>
      <c r="F36" s="33">
        <f>SUM(F33:F35)</f>
        <v>3200</v>
      </c>
    </row>
    <row r="37" spans="1:6" ht="24">
      <c r="A37" s="259"/>
      <c r="B37" s="259"/>
      <c r="C37" s="259"/>
      <c r="D37" s="259"/>
      <c r="E37" s="259"/>
      <c r="F37" s="37"/>
    </row>
    <row r="38" spans="1:6" ht="24">
      <c r="A38" s="259"/>
      <c r="B38" s="259"/>
      <c r="C38" s="259"/>
      <c r="D38" s="259"/>
      <c r="E38" s="259"/>
      <c r="F38" s="37"/>
    </row>
    <row r="39" spans="1:6" ht="24">
      <c r="A39" s="644" t="s">
        <v>628</v>
      </c>
      <c r="B39" s="644"/>
      <c r="C39" s="644"/>
      <c r="D39" s="644"/>
      <c r="E39" s="644"/>
      <c r="F39" s="644"/>
    </row>
    <row r="40" spans="1:6" ht="24">
      <c r="A40" s="643" t="s">
        <v>629</v>
      </c>
      <c r="B40" s="643"/>
      <c r="C40" s="643"/>
      <c r="D40" s="643"/>
      <c r="E40" s="643"/>
      <c r="F40" s="643"/>
    </row>
    <row r="41" spans="1:6" ht="24">
      <c r="A41" s="27" t="s">
        <v>0</v>
      </c>
      <c r="B41" s="264" t="s">
        <v>1</v>
      </c>
      <c r="C41" s="264" t="s">
        <v>2</v>
      </c>
      <c r="D41" s="264" t="s">
        <v>143</v>
      </c>
      <c r="E41" s="27" t="s">
        <v>3</v>
      </c>
      <c r="F41" s="27" t="s">
        <v>4</v>
      </c>
    </row>
    <row r="42" spans="1:6" ht="24">
      <c r="A42" s="710"/>
      <c r="B42" s="109"/>
      <c r="C42" s="711"/>
      <c r="D42" s="712"/>
      <c r="E42" s="712"/>
      <c r="F42" s="713"/>
    </row>
    <row r="43" spans="1:6" ht="24">
      <c r="A43" s="710"/>
      <c r="B43" s="279"/>
      <c r="C43" s="711"/>
      <c r="D43" s="712"/>
      <c r="E43" s="712"/>
      <c r="F43" s="714"/>
    </row>
    <row r="44" spans="1:6" ht="24">
      <c r="A44" s="710"/>
      <c r="B44" s="110"/>
      <c r="C44" s="711"/>
      <c r="D44" s="712"/>
      <c r="E44" s="712"/>
      <c r="F44" s="715"/>
    </row>
    <row r="45" spans="1:6" ht="24">
      <c r="A45" s="48"/>
      <c r="B45" s="46"/>
      <c r="C45" s="47"/>
      <c r="D45" s="47"/>
      <c r="E45" s="47"/>
      <c r="F45" s="32"/>
    </row>
    <row r="46" spans="1:6" ht="24">
      <c r="A46" s="642" t="s">
        <v>10</v>
      </c>
      <c r="B46" s="642"/>
      <c r="C46" s="642"/>
      <c r="D46" s="642"/>
      <c r="E46" s="642"/>
      <c r="F46" s="33">
        <f>SUM(F42:F45)</f>
        <v>0</v>
      </c>
    </row>
    <row r="47" spans="1:6" ht="24">
      <c r="A47" s="259"/>
      <c r="B47" s="75"/>
      <c r="C47" s="259"/>
      <c r="D47" s="259"/>
      <c r="E47" s="259"/>
      <c r="F47" s="37"/>
    </row>
    <row r="48" spans="1:6" ht="24">
      <c r="A48" s="644" t="s">
        <v>872</v>
      </c>
      <c r="B48" s="644"/>
      <c r="C48" s="644"/>
      <c r="D48" s="644"/>
      <c r="E48" s="644"/>
      <c r="F48" s="644"/>
    </row>
    <row r="49" spans="1:6" ht="24">
      <c r="A49" s="643" t="s">
        <v>630</v>
      </c>
      <c r="B49" s="643"/>
      <c r="C49" s="643"/>
      <c r="D49" s="643"/>
      <c r="E49" s="643"/>
      <c r="F49" s="643"/>
    </row>
    <row r="50" spans="1:6" ht="24">
      <c r="A50" s="51" t="s">
        <v>0</v>
      </c>
      <c r="B50" s="267" t="s">
        <v>1</v>
      </c>
      <c r="C50" s="267" t="s">
        <v>2</v>
      </c>
      <c r="D50" s="267" t="s">
        <v>143</v>
      </c>
      <c r="E50" s="27" t="s">
        <v>3</v>
      </c>
      <c r="F50" s="27" t="s">
        <v>4</v>
      </c>
    </row>
    <row r="51" spans="1:6" ht="24">
      <c r="A51" s="261">
        <v>1</v>
      </c>
      <c r="B51" s="171"/>
      <c r="C51" s="195"/>
      <c r="D51" s="195"/>
      <c r="E51" s="195"/>
      <c r="F51" s="32"/>
    </row>
    <row r="52" spans="1:6" ht="24">
      <c r="A52" s="261">
        <v>2</v>
      </c>
      <c r="B52" s="260"/>
      <c r="C52" s="195"/>
      <c r="D52" s="195"/>
      <c r="E52" s="195"/>
      <c r="F52" s="32"/>
    </row>
    <row r="53" spans="1:6" ht="24">
      <c r="A53" s="261">
        <v>3</v>
      </c>
      <c r="B53" s="260"/>
      <c r="C53" s="195"/>
      <c r="D53" s="195"/>
      <c r="E53" s="195"/>
      <c r="F53" s="32"/>
    </row>
    <row r="54" spans="1:6" ht="24">
      <c r="A54" s="261">
        <v>4</v>
      </c>
      <c r="B54" s="260"/>
      <c r="C54" s="195"/>
      <c r="D54" s="195"/>
      <c r="E54" s="195"/>
      <c r="F54" s="32"/>
    </row>
    <row r="55" spans="1:6" ht="24">
      <c r="A55" s="261">
        <v>5</v>
      </c>
      <c r="B55" s="260"/>
      <c r="C55" s="195"/>
      <c r="D55" s="195"/>
      <c r="E55" s="195"/>
      <c r="F55" s="32"/>
    </row>
    <row r="56" spans="1:6" ht="24">
      <c r="A56" s="261">
        <v>6</v>
      </c>
      <c r="B56" s="260"/>
      <c r="C56" s="195"/>
      <c r="D56" s="195"/>
      <c r="E56" s="195"/>
      <c r="F56" s="32"/>
    </row>
    <row r="57" spans="1:6" ht="24">
      <c r="A57" s="261">
        <v>7</v>
      </c>
      <c r="B57" s="260"/>
      <c r="C57" s="195"/>
      <c r="D57" s="195"/>
      <c r="E57" s="195"/>
      <c r="F57" s="32"/>
    </row>
    <row r="58" spans="1:6" ht="48" customHeight="1">
      <c r="A58" s="712">
        <v>8</v>
      </c>
      <c r="B58" s="718"/>
      <c r="C58" s="716"/>
      <c r="D58" s="716"/>
      <c r="E58" s="716"/>
      <c r="F58" s="686"/>
    </row>
    <row r="59" spans="1:6" ht="24" customHeight="1">
      <c r="A59" s="712"/>
      <c r="B59" s="719"/>
      <c r="C59" s="716"/>
      <c r="D59" s="716"/>
      <c r="E59" s="716"/>
      <c r="F59" s="717"/>
    </row>
    <row r="60" spans="1:6" ht="24">
      <c r="A60" s="651" t="s">
        <v>10</v>
      </c>
      <c r="B60" s="651"/>
      <c r="C60" s="651"/>
      <c r="D60" s="651"/>
      <c r="E60" s="642"/>
      <c r="F60" s="33">
        <f>SUM(F51:F59)</f>
        <v>0</v>
      </c>
    </row>
    <row r="61" spans="1:6" ht="24">
      <c r="A61" s="259"/>
      <c r="B61" s="75"/>
      <c r="C61" s="259"/>
      <c r="D61" s="259"/>
      <c r="E61" s="259"/>
      <c r="F61" s="37"/>
    </row>
    <row r="62" spans="1:6" ht="24">
      <c r="A62" s="259"/>
      <c r="B62" s="259"/>
      <c r="C62" s="259"/>
      <c r="D62" s="259"/>
      <c r="E62" s="259"/>
      <c r="F62" s="37"/>
    </row>
    <row r="63" spans="1:6" ht="24">
      <c r="A63" s="709" t="s">
        <v>633</v>
      </c>
      <c r="B63" s="644"/>
      <c r="C63" s="644"/>
      <c r="D63" s="644"/>
      <c r="E63" s="644"/>
      <c r="F63" s="644"/>
    </row>
    <row r="64" spans="1:6" ht="24">
      <c r="A64" s="643" t="s">
        <v>634</v>
      </c>
      <c r="B64" s="643"/>
      <c r="C64" s="643"/>
      <c r="D64" s="643"/>
      <c r="E64" s="643"/>
      <c r="F64" s="643"/>
    </row>
    <row r="65" spans="1:6" ht="24">
      <c r="A65" s="51" t="s">
        <v>0</v>
      </c>
      <c r="B65" s="267" t="s">
        <v>1</v>
      </c>
      <c r="C65" s="267" t="s">
        <v>2</v>
      </c>
      <c r="D65" s="267" t="s">
        <v>143</v>
      </c>
      <c r="E65" s="51" t="s">
        <v>3</v>
      </c>
      <c r="F65" s="27" t="s">
        <v>4</v>
      </c>
    </row>
    <row r="66" spans="1:6" ht="24">
      <c r="A66" s="111">
        <v>1</v>
      </c>
      <c r="B66" s="260" t="s">
        <v>642</v>
      </c>
      <c r="C66" s="111">
        <v>25</v>
      </c>
      <c r="D66" s="261" t="s">
        <v>305</v>
      </c>
      <c r="E66" s="261">
        <v>12</v>
      </c>
      <c r="F66" s="193">
        <f t="shared" ref="F66:F73" si="2">C66*E66</f>
        <v>300</v>
      </c>
    </row>
    <row r="67" spans="1:6" ht="48">
      <c r="A67" s="261">
        <v>2</v>
      </c>
      <c r="B67" s="260" t="s">
        <v>635</v>
      </c>
      <c r="C67" s="261">
        <v>25</v>
      </c>
      <c r="D67" s="261" t="s">
        <v>265</v>
      </c>
      <c r="E67" s="261">
        <v>18</v>
      </c>
      <c r="F67" s="193">
        <f t="shared" si="2"/>
        <v>450</v>
      </c>
    </row>
    <row r="68" spans="1:6" ht="24">
      <c r="A68" s="538">
        <v>3</v>
      </c>
      <c r="B68" s="260" t="s">
        <v>636</v>
      </c>
      <c r="C68" s="261">
        <v>15</v>
      </c>
      <c r="D68" s="261"/>
      <c r="E68" s="261">
        <v>38</v>
      </c>
      <c r="F68" s="193">
        <f t="shared" si="2"/>
        <v>570</v>
      </c>
    </row>
    <row r="69" spans="1:6" ht="48">
      <c r="A69" s="535">
        <v>4</v>
      </c>
      <c r="B69" s="260" t="s">
        <v>641</v>
      </c>
      <c r="C69" s="261">
        <v>60</v>
      </c>
      <c r="D69" s="261" t="s">
        <v>265</v>
      </c>
      <c r="E69" s="261">
        <v>5</v>
      </c>
      <c r="F69" s="193">
        <f t="shared" si="2"/>
        <v>300</v>
      </c>
    </row>
    <row r="70" spans="1:6" ht="24">
      <c r="A70" s="538">
        <v>5</v>
      </c>
      <c r="B70" s="260" t="s">
        <v>640</v>
      </c>
      <c r="C70" s="261">
        <v>20</v>
      </c>
      <c r="D70" s="261" t="s">
        <v>265</v>
      </c>
      <c r="E70" s="261">
        <v>4</v>
      </c>
      <c r="F70" s="193">
        <f t="shared" si="2"/>
        <v>80</v>
      </c>
    </row>
    <row r="71" spans="1:6" s="230" customFormat="1" ht="24" customHeight="1">
      <c r="A71" s="535">
        <v>6</v>
      </c>
      <c r="B71" s="115" t="s">
        <v>639</v>
      </c>
      <c r="C71" s="116">
        <v>5</v>
      </c>
      <c r="D71" s="116" t="s">
        <v>160</v>
      </c>
      <c r="E71" s="116">
        <v>68</v>
      </c>
      <c r="F71" s="193">
        <f t="shared" si="2"/>
        <v>340</v>
      </c>
    </row>
    <row r="72" spans="1:6" ht="24">
      <c r="A72" s="538">
        <v>7</v>
      </c>
      <c r="B72" s="260" t="s">
        <v>638</v>
      </c>
      <c r="C72" s="261">
        <v>10</v>
      </c>
      <c r="D72" s="261" t="s">
        <v>160</v>
      </c>
      <c r="E72" s="261">
        <v>20</v>
      </c>
      <c r="F72" s="193">
        <f t="shared" si="2"/>
        <v>200</v>
      </c>
    </row>
    <row r="73" spans="1:6" ht="48">
      <c r="A73" s="535">
        <v>8</v>
      </c>
      <c r="B73" s="260" t="s">
        <v>637</v>
      </c>
      <c r="C73" s="261">
        <v>20</v>
      </c>
      <c r="D73" s="261" t="s">
        <v>265</v>
      </c>
      <c r="E73" s="261">
        <v>22</v>
      </c>
      <c r="F73" s="193">
        <f t="shared" si="2"/>
        <v>440</v>
      </c>
    </row>
    <row r="74" spans="1:6" ht="24">
      <c r="A74" s="642" t="s">
        <v>10</v>
      </c>
      <c r="B74" s="642"/>
      <c r="C74" s="642"/>
      <c r="D74" s="642"/>
      <c r="E74" s="642"/>
      <c r="F74" s="489">
        <f>SUM(F66:F73)</f>
        <v>2680</v>
      </c>
    </row>
    <row r="75" spans="1:6" ht="24">
      <c r="A75" s="259"/>
      <c r="B75" s="259"/>
      <c r="C75" s="259"/>
      <c r="D75" s="259"/>
      <c r="E75" s="259"/>
      <c r="F75" s="37"/>
    </row>
    <row r="76" spans="1:6" ht="24">
      <c r="A76" s="259"/>
      <c r="B76" s="259"/>
      <c r="C76" s="259"/>
      <c r="D76" s="259"/>
      <c r="E76" s="259"/>
      <c r="F76" s="37"/>
    </row>
    <row r="77" spans="1:6" ht="24">
      <c r="A77" s="644" t="s">
        <v>631</v>
      </c>
      <c r="B77" s="644"/>
      <c r="C77" s="644"/>
      <c r="D77" s="644"/>
      <c r="E77" s="644"/>
      <c r="F77" s="644"/>
    </row>
    <row r="78" spans="1:6" ht="24">
      <c r="A78" s="643" t="s">
        <v>632</v>
      </c>
      <c r="B78" s="643"/>
      <c r="C78" s="643"/>
      <c r="D78" s="643"/>
      <c r="E78" s="643"/>
      <c r="F78" s="643"/>
    </row>
    <row r="79" spans="1:6" ht="24">
      <c r="A79" s="51" t="s">
        <v>0</v>
      </c>
      <c r="B79" s="267" t="s">
        <v>1</v>
      </c>
      <c r="C79" s="267" t="s">
        <v>2</v>
      </c>
      <c r="D79" s="267" t="s">
        <v>143</v>
      </c>
      <c r="E79" s="27" t="s">
        <v>3</v>
      </c>
      <c r="F79" s="27" t="s">
        <v>4</v>
      </c>
    </row>
    <row r="80" spans="1:6" ht="24">
      <c r="A80" s="261"/>
      <c r="B80" s="198"/>
      <c r="C80" s="256"/>
      <c r="D80" s="261"/>
      <c r="E80" s="261"/>
      <c r="F80" s="269"/>
    </row>
    <row r="81" spans="1:6" ht="24" customHeight="1">
      <c r="A81" s="703"/>
      <c r="B81" s="707"/>
      <c r="C81" s="705"/>
      <c r="D81" s="703"/>
      <c r="E81" s="703"/>
      <c r="F81" s="686"/>
    </row>
    <row r="82" spans="1:6" ht="24" customHeight="1">
      <c r="A82" s="704"/>
      <c r="B82" s="708"/>
      <c r="C82" s="706"/>
      <c r="D82" s="704"/>
      <c r="E82" s="704"/>
      <c r="F82" s="702"/>
    </row>
    <row r="83" spans="1:6" ht="24">
      <c r="A83" s="651" t="s">
        <v>10</v>
      </c>
      <c r="B83" s="651"/>
      <c r="C83" s="651"/>
      <c r="D83" s="651"/>
      <c r="E83" s="651"/>
      <c r="F83" s="57">
        <f>SUM(F80:F82)</f>
        <v>0</v>
      </c>
    </row>
    <row r="84" spans="1:6" ht="24">
      <c r="A84" s="259"/>
      <c r="B84" s="75"/>
      <c r="C84" s="259"/>
      <c r="D84" s="259"/>
      <c r="E84" s="259"/>
      <c r="F84" s="37"/>
    </row>
    <row r="85" spans="1:6" ht="24">
      <c r="A85" s="259"/>
      <c r="B85" s="75"/>
      <c r="C85" s="259"/>
      <c r="D85" s="259"/>
      <c r="E85" s="259"/>
      <c r="F85" s="37"/>
    </row>
    <row r="86" spans="1:6" ht="24">
      <c r="A86" s="259"/>
      <c r="B86" s="75"/>
      <c r="C86" s="259"/>
      <c r="D86" s="259"/>
      <c r="E86" s="259"/>
      <c r="F86" s="37"/>
    </row>
    <row r="87" spans="1:6" ht="24">
      <c r="A87" s="644" t="s">
        <v>645</v>
      </c>
      <c r="B87" s="644"/>
      <c r="C87" s="644"/>
      <c r="D87" s="644"/>
      <c r="E87" s="644"/>
      <c r="F87" s="644"/>
    </row>
    <row r="88" spans="1:6" ht="24">
      <c r="A88" s="643" t="s">
        <v>647</v>
      </c>
      <c r="B88" s="643"/>
      <c r="C88" s="643"/>
      <c r="D88" s="643"/>
      <c r="E88" s="643"/>
      <c r="F88" s="643"/>
    </row>
    <row r="89" spans="1:6" ht="24">
      <c r="A89" s="51" t="s">
        <v>0</v>
      </c>
      <c r="B89" s="267" t="s">
        <v>1</v>
      </c>
      <c r="C89" s="267" t="s">
        <v>2</v>
      </c>
      <c r="D89" s="267" t="s">
        <v>143</v>
      </c>
      <c r="E89" s="27" t="s">
        <v>3</v>
      </c>
      <c r="F89" s="27" t="s">
        <v>4</v>
      </c>
    </row>
    <row r="90" spans="1:6" ht="46.5">
      <c r="A90" s="222">
        <v>1</v>
      </c>
      <c r="B90" s="221" t="s">
        <v>650</v>
      </c>
      <c r="C90" s="222">
        <v>1</v>
      </c>
      <c r="D90" s="222" t="s">
        <v>152</v>
      </c>
      <c r="E90" s="222">
        <v>80</v>
      </c>
      <c r="F90" s="32">
        <f t="shared" ref="F90:F91" si="3">C90*E90</f>
        <v>80</v>
      </c>
    </row>
    <row r="91" spans="1:6" ht="46.5">
      <c r="A91" s="222">
        <v>2</v>
      </c>
      <c r="B91" s="282" t="s">
        <v>291</v>
      </c>
      <c r="C91" s="283">
        <v>1</v>
      </c>
      <c r="D91" s="283" t="s">
        <v>152</v>
      </c>
      <c r="E91" s="283">
        <v>160</v>
      </c>
      <c r="F91" s="32">
        <f t="shared" si="3"/>
        <v>160</v>
      </c>
    </row>
    <row r="92" spans="1:6" ht="24">
      <c r="A92" s="222">
        <v>3</v>
      </c>
      <c r="B92" s="221" t="s">
        <v>649</v>
      </c>
      <c r="C92" s="222">
        <v>1</v>
      </c>
      <c r="D92" s="222" t="s">
        <v>208</v>
      </c>
      <c r="E92" s="222">
        <v>720</v>
      </c>
      <c r="F92" s="32">
        <f>SUM(C92*E92)</f>
        <v>720</v>
      </c>
    </row>
    <row r="93" spans="1:6" ht="24">
      <c r="A93" s="222">
        <v>4</v>
      </c>
      <c r="B93" s="562" t="s">
        <v>1058</v>
      </c>
      <c r="C93" s="563">
        <v>500</v>
      </c>
      <c r="D93" s="563" t="s">
        <v>901</v>
      </c>
      <c r="E93" s="563">
        <v>30</v>
      </c>
      <c r="F93" s="32">
        <f t="shared" ref="F93:F94" si="4">C93*E93</f>
        <v>15000</v>
      </c>
    </row>
    <row r="94" spans="1:6" ht="24">
      <c r="A94" s="222">
        <v>5</v>
      </c>
      <c r="B94" s="221" t="s">
        <v>646</v>
      </c>
      <c r="C94" s="222">
        <v>1</v>
      </c>
      <c r="D94" s="284" t="s">
        <v>265</v>
      </c>
      <c r="E94" s="284">
        <v>1500</v>
      </c>
      <c r="F94" s="32">
        <f t="shared" si="4"/>
        <v>1500</v>
      </c>
    </row>
    <row r="95" spans="1:6" ht="24">
      <c r="A95" s="642" t="s">
        <v>10</v>
      </c>
      <c r="B95" s="642"/>
      <c r="C95" s="642"/>
      <c r="D95" s="642"/>
      <c r="E95" s="642"/>
      <c r="F95" s="33">
        <f>SUM(F90:F94)</f>
        <v>17460</v>
      </c>
    </row>
    <row r="96" spans="1:6" ht="24">
      <c r="A96" s="259"/>
      <c r="B96" s="259"/>
      <c r="C96" s="259"/>
      <c r="D96" s="259"/>
      <c r="E96" s="259"/>
      <c r="F96" s="37"/>
    </row>
    <row r="97" spans="1:6" ht="24">
      <c r="A97" s="643" t="s">
        <v>651</v>
      </c>
      <c r="B97" s="643"/>
      <c r="C97" s="643"/>
      <c r="D97" s="643"/>
      <c r="E97" s="643"/>
      <c r="F97" s="643"/>
    </row>
    <row r="98" spans="1:6" ht="24">
      <c r="A98" s="51" t="s">
        <v>0</v>
      </c>
      <c r="B98" s="267" t="s">
        <v>1</v>
      </c>
      <c r="C98" s="267" t="s">
        <v>2</v>
      </c>
      <c r="D98" s="267" t="s">
        <v>143</v>
      </c>
      <c r="E98" s="27" t="s">
        <v>3</v>
      </c>
      <c r="F98" s="27" t="s">
        <v>4</v>
      </c>
    </row>
    <row r="99" spans="1:6" ht="46.5">
      <c r="A99" s="222">
        <v>1</v>
      </c>
      <c r="B99" s="221" t="s">
        <v>653</v>
      </c>
      <c r="C99" s="222">
        <v>6</v>
      </c>
      <c r="D99" s="222" t="s">
        <v>152</v>
      </c>
      <c r="E99" s="222">
        <v>100</v>
      </c>
      <c r="F99" s="32">
        <f t="shared" ref="F99:F102" si="5">C99*E99</f>
        <v>600</v>
      </c>
    </row>
    <row r="100" spans="1:6" ht="46.5">
      <c r="A100" s="222">
        <v>2</v>
      </c>
      <c r="B100" s="221" t="s">
        <v>652</v>
      </c>
      <c r="C100" s="222">
        <v>1</v>
      </c>
      <c r="D100" s="222" t="s">
        <v>152</v>
      </c>
      <c r="E100" s="222">
        <v>80</v>
      </c>
      <c r="F100" s="32">
        <f t="shared" si="5"/>
        <v>80</v>
      </c>
    </row>
    <row r="101" spans="1:6" ht="24">
      <c r="A101" s="222">
        <v>3</v>
      </c>
      <c r="B101" s="221" t="s">
        <v>649</v>
      </c>
      <c r="C101" s="222">
        <v>2</v>
      </c>
      <c r="D101" s="222" t="s">
        <v>208</v>
      </c>
      <c r="E101" s="222">
        <v>720</v>
      </c>
      <c r="F101" s="32">
        <f t="shared" si="5"/>
        <v>1440</v>
      </c>
    </row>
    <row r="102" spans="1:6" ht="24">
      <c r="A102" s="222">
        <v>4</v>
      </c>
      <c r="B102" s="562" t="s">
        <v>648</v>
      </c>
      <c r="C102" s="563">
        <v>500</v>
      </c>
      <c r="D102" s="563" t="s">
        <v>147</v>
      </c>
      <c r="E102" s="563">
        <v>30</v>
      </c>
      <c r="F102" s="32">
        <f t="shared" si="5"/>
        <v>15000</v>
      </c>
    </row>
    <row r="103" spans="1:6" ht="24">
      <c r="A103" s="642" t="s">
        <v>10</v>
      </c>
      <c r="B103" s="642"/>
      <c r="C103" s="642"/>
      <c r="D103" s="642"/>
      <c r="E103" s="642"/>
      <c r="F103" s="33">
        <f>SUM(F99:F102)</f>
        <v>17120</v>
      </c>
    </row>
    <row r="104" spans="1:6" ht="24">
      <c r="A104" s="259"/>
      <c r="B104" s="75"/>
      <c r="C104" s="259"/>
      <c r="D104" s="259"/>
      <c r="E104" s="259"/>
      <c r="F104" s="37"/>
    </row>
    <row r="105" spans="1:6" ht="24">
      <c r="A105" s="259"/>
      <c r="B105" s="75"/>
      <c r="C105" s="259"/>
      <c r="D105" s="259"/>
      <c r="E105" s="259"/>
      <c r="F105" s="37"/>
    </row>
    <row r="106" spans="1:6" ht="24">
      <c r="A106" s="643" t="s">
        <v>654</v>
      </c>
      <c r="B106" s="643"/>
      <c r="C106" s="643"/>
      <c r="D106" s="643"/>
      <c r="E106" s="643"/>
      <c r="F106" s="643"/>
    </row>
    <row r="107" spans="1:6" ht="24">
      <c r="A107" s="51" t="s">
        <v>0</v>
      </c>
      <c r="B107" s="267" t="s">
        <v>1</v>
      </c>
      <c r="C107" s="267" t="s">
        <v>2</v>
      </c>
      <c r="D107" s="267" t="s">
        <v>143</v>
      </c>
      <c r="E107" s="27" t="s">
        <v>3</v>
      </c>
      <c r="F107" s="27" t="s">
        <v>4</v>
      </c>
    </row>
    <row r="108" spans="1:6" ht="24">
      <c r="A108" s="222">
        <v>1</v>
      </c>
      <c r="B108" s="221" t="s">
        <v>644</v>
      </c>
      <c r="C108" s="222">
        <v>30</v>
      </c>
      <c r="D108" s="222" t="s">
        <v>152</v>
      </c>
      <c r="E108" s="222">
        <v>20</v>
      </c>
      <c r="F108" s="32">
        <f t="shared" ref="F108:F110" si="6">SUM(C108*E108)</f>
        <v>600</v>
      </c>
    </row>
    <row r="109" spans="1:6" ht="46.5">
      <c r="A109" s="222">
        <v>2</v>
      </c>
      <c r="B109" s="221" t="s">
        <v>655</v>
      </c>
      <c r="C109" s="222">
        <v>2</v>
      </c>
      <c r="D109" s="222" t="s">
        <v>208</v>
      </c>
      <c r="E109" s="222">
        <v>108</v>
      </c>
      <c r="F109" s="32">
        <f t="shared" si="6"/>
        <v>216</v>
      </c>
    </row>
    <row r="110" spans="1:6" ht="22.5" customHeight="1">
      <c r="A110" s="222">
        <v>3</v>
      </c>
      <c r="B110" s="282" t="s">
        <v>291</v>
      </c>
      <c r="C110" s="283">
        <v>1</v>
      </c>
      <c r="D110" s="283" t="s">
        <v>152</v>
      </c>
      <c r="E110" s="283">
        <v>160</v>
      </c>
      <c r="F110" s="32">
        <f t="shared" si="6"/>
        <v>160</v>
      </c>
    </row>
    <row r="111" spans="1:6" ht="24">
      <c r="A111" s="642" t="s">
        <v>10</v>
      </c>
      <c r="B111" s="642"/>
      <c r="C111" s="642"/>
      <c r="D111" s="642"/>
      <c r="E111" s="642"/>
      <c r="F111" s="33">
        <f>SUM(F108:F110)</f>
        <v>976</v>
      </c>
    </row>
    <row r="112" spans="1:6" ht="24">
      <c r="A112" s="259"/>
      <c r="B112" s="75"/>
      <c r="C112" s="259"/>
      <c r="D112" s="259"/>
      <c r="E112" s="259"/>
      <c r="F112" s="37"/>
    </row>
    <row r="113" spans="1:6" ht="24">
      <c r="A113" s="259"/>
      <c r="B113" s="75"/>
      <c r="C113" s="259"/>
      <c r="D113" s="259"/>
      <c r="E113" s="259"/>
      <c r="F113" s="37"/>
    </row>
    <row r="114" spans="1:6" ht="24">
      <c r="A114" s="643" t="s">
        <v>656</v>
      </c>
      <c r="B114" s="643"/>
      <c r="C114" s="643"/>
      <c r="D114" s="643"/>
      <c r="E114" s="643"/>
      <c r="F114" s="643"/>
    </row>
    <row r="115" spans="1:6" ht="24">
      <c r="A115" s="51" t="s">
        <v>0</v>
      </c>
      <c r="B115" s="267" t="s">
        <v>1</v>
      </c>
      <c r="C115" s="267" t="s">
        <v>2</v>
      </c>
      <c r="D115" s="267" t="s">
        <v>143</v>
      </c>
      <c r="E115" s="27" t="s">
        <v>3</v>
      </c>
      <c r="F115" s="27" t="s">
        <v>4</v>
      </c>
    </row>
    <row r="116" spans="1:6" ht="24">
      <c r="A116" s="222"/>
      <c r="B116" s="221"/>
      <c r="C116" s="222"/>
      <c r="D116" s="222"/>
      <c r="E116" s="222"/>
      <c r="F116" s="32"/>
    </row>
    <row r="117" spans="1:6" ht="24">
      <c r="A117" s="222"/>
      <c r="B117" s="221"/>
      <c r="C117" s="222"/>
      <c r="D117" s="222"/>
      <c r="E117" s="222"/>
      <c r="F117" s="32"/>
    </row>
    <row r="118" spans="1:6" ht="24">
      <c r="A118" s="642" t="s">
        <v>10</v>
      </c>
      <c r="B118" s="642"/>
      <c r="C118" s="642"/>
      <c r="D118" s="642"/>
      <c r="E118" s="642"/>
      <c r="F118" s="33">
        <f>SUM(F116:F117)</f>
        <v>0</v>
      </c>
    </row>
    <row r="119" spans="1:6" ht="24">
      <c r="A119" s="259"/>
      <c r="B119" s="75"/>
      <c r="C119" s="259"/>
      <c r="D119" s="259"/>
      <c r="E119" s="259"/>
      <c r="F119" s="37"/>
    </row>
    <row r="120" spans="1:6" ht="24">
      <c r="A120" s="259"/>
      <c r="B120" s="75"/>
      <c r="C120" s="259"/>
      <c r="D120" s="259"/>
      <c r="E120" s="259"/>
      <c r="F120" s="37"/>
    </row>
    <row r="121" spans="1:6" ht="24">
      <c r="A121" s="643" t="s">
        <v>657</v>
      </c>
      <c r="B121" s="643"/>
      <c r="C121" s="643"/>
      <c r="D121" s="643"/>
      <c r="E121" s="643"/>
      <c r="F121" s="643"/>
    </row>
    <row r="122" spans="1:6" ht="24">
      <c r="A122" s="51" t="s">
        <v>0</v>
      </c>
      <c r="B122" s="267" t="s">
        <v>1</v>
      </c>
      <c r="C122" s="267" t="s">
        <v>2</v>
      </c>
      <c r="D122" s="267" t="s">
        <v>143</v>
      </c>
      <c r="E122" s="27" t="s">
        <v>3</v>
      </c>
      <c r="F122" s="27" t="s">
        <v>4</v>
      </c>
    </row>
    <row r="123" spans="1:6" ht="46.5">
      <c r="A123" s="222">
        <v>1</v>
      </c>
      <c r="B123" s="221" t="s">
        <v>650</v>
      </c>
      <c r="C123" s="222">
        <v>1</v>
      </c>
      <c r="D123" s="222" t="s">
        <v>152</v>
      </c>
      <c r="E123" s="222">
        <v>80</v>
      </c>
      <c r="F123" s="32">
        <f t="shared" ref="F123:F125" si="7">C123*E123</f>
        <v>80</v>
      </c>
    </row>
    <row r="124" spans="1:6" ht="46.5">
      <c r="A124" s="222">
        <v>2</v>
      </c>
      <c r="B124" s="221" t="s">
        <v>653</v>
      </c>
      <c r="C124" s="222">
        <v>3</v>
      </c>
      <c r="D124" s="222" t="s">
        <v>152</v>
      </c>
      <c r="E124" s="222">
        <v>100</v>
      </c>
      <c r="F124" s="32">
        <f t="shared" si="7"/>
        <v>300</v>
      </c>
    </row>
    <row r="125" spans="1:6" ht="46.5">
      <c r="A125" s="222">
        <v>3</v>
      </c>
      <c r="B125" s="221" t="s">
        <v>658</v>
      </c>
      <c r="C125" s="222">
        <v>10</v>
      </c>
      <c r="D125" s="261" t="s">
        <v>160</v>
      </c>
      <c r="E125" s="261">
        <v>36</v>
      </c>
      <c r="F125" s="32">
        <f t="shared" si="7"/>
        <v>360</v>
      </c>
    </row>
    <row r="126" spans="1:6" ht="24">
      <c r="A126" s="642" t="s">
        <v>10</v>
      </c>
      <c r="B126" s="642"/>
      <c r="C126" s="642"/>
      <c r="D126" s="642"/>
      <c r="E126" s="642"/>
      <c r="F126" s="33">
        <f>SUM(F123:F125)</f>
        <v>740</v>
      </c>
    </row>
    <row r="127" spans="1:6" ht="24">
      <c r="A127" s="259"/>
      <c r="B127" s="75"/>
      <c r="C127" s="259"/>
      <c r="D127" s="259"/>
      <c r="E127" s="259"/>
      <c r="F127" s="37"/>
    </row>
    <row r="128" spans="1:6" ht="24">
      <c r="A128" s="644" t="s">
        <v>873</v>
      </c>
      <c r="B128" s="644"/>
      <c r="C128" s="644"/>
      <c r="D128" s="644"/>
      <c r="E128" s="644"/>
      <c r="F128" s="644"/>
    </row>
    <row r="129" spans="1:7" ht="24">
      <c r="A129" s="643" t="s">
        <v>659</v>
      </c>
      <c r="B129" s="643"/>
      <c r="C129" s="643"/>
      <c r="D129" s="643"/>
      <c r="E129" s="643"/>
      <c r="F129" s="643"/>
    </row>
    <row r="130" spans="1:7" ht="24">
      <c r="A130" s="51" t="s">
        <v>0</v>
      </c>
      <c r="B130" s="267" t="s">
        <v>1</v>
      </c>
      <c r="C130" s="267" t="s">
        <v>2</v>
      </c>
      <c r="D130" s="267" t="s">
        <v>143</v>
      </c>
      <c r="E130" s="51" t="s">
        <v>3</v>
      </c>
      <c r="F130" s="27" t="s">
        <v>4</v>
      </c>
    </row>
    <row r="131" spans="1:7" ht="24">
      <c r="A131" s="222"/>
      <c r="B131" s="221"/>
      <c r="C131" s="222"/>
      <c r="D131" s="222"/>
      <c r="E131" s="222"/>
      <c r="F131" s="193"/>
    </row>
    <row r="132" spans="1:7" ht="24">
      <c r="A132" s="651" t="s">
        <v>10</v>
      </c>
      <c r="B132" s="651"/>
      <c r="C132" s="651"/>
      <c r="D132" s="651"/>
      <c r="E132" s="651"/>
      <c r="F132" s="33">
        <f>SUM(F131:F131)</f>
        <v>0</v>
      </c>
    </row>
    <row r="133" spans="1:7" ht="24">
      <c r="A133" s="259"/>
      <c r="B133" s="78"/>
      <c r="C133" s="259"/>
      <c r="D133" s="259"/>
      <c r="E133" s="259"/>
      <c r="F133" s="37"/>
    </row>
    <row r="134" spans="1:7" ht="24">
      <c r="A134" s="259"/>
      <c r="B134" s="78"/>
      <c r="C134" s="259"/>
      <c r="D134" s="259"/>
      <c r="E134" s="259"/>
      <c r="F134" s="37"/>
    </row>
    <row r="135" spans="1:7" ht="24">
      <c r="A135" s="643" t="s">
        <v>660</v>
      </c>
      <c r="B135" s="643"/>
      <c r="C135" s="643"/>
      <c r="D135" s="643"/>
      <c r="E135" s="643"/>
      <c r="F135" s="643"/>
    </row>
    <row r="136" spans="1:7" ht="24">
      <c r="A136" s="51" t="s">
        <v>0</v>
      </c>
      <c r="B136" s="267" t="s">
        <v>1</v>
      </c>
      <c r="C136" s="267" t="s">
        <v>2</v>
      </c>
      <c r="D136" s="267" t="s">
        <v>143</v>
      </c>
      <c r="E136" s="27" t="s">
        <v>3</v>
      </c>
      <c r="F136" s="27" t="s">
        <v>4</v>
      </c>
    </row>
    <row r="137" spans="1:7" ht="24">
      <c r="A137" s="222">
        <v>1</v>
      </c>
      <c r="B137" s="221" t="s">
        <v>1138</v>
      </c>
      <c r="C137" s="222">
        <v>100</v>
      </c>
      <c r="D137" s="222"/>
      <c r="E137" s="222">
        <v>120</v>
      </c>
      <c r="F137" s="32">
        <f t="shared" ref="F137" si="8">C137*E137</f>
        <v>12000</v>
      </c>
    </row>
    <row r="138" spans="1:7" ht="24">
      <c r="A138" s="642" t="s">
        <v>10</v>
      </c>
      <c r="B138" s="642"/>
      <c r="C138" s="642"/>
      <c r="D138" s="642"/>
      <c r="E138" s="642"/>
      <c r="F138" s="33">
        <f>SUM(F137:F137)</f>
        <v>12000</v>
      </c>
    </row>
    <row r="139" spans="1:7" ht="24">
      <c r="A139" s="259"/>
      <c r="B139" s="259"/>
      <c r="C139" s="259"/>
      <c r="D139" s="259"/>
      <c r="E139" s="259"/>
      <c r="F139" s="37"/>
    </row>
    <row r="140" spans="1:7" ht="24">
      <c r="A140" s="259"/>
      <c r="B140" s="75"/>
      <c r="C140" s="259"/>
      <c r="D140" s="259"/>
      <c r="E140" s="259"/>
      <c r="F140" s="37"/>
    </row>
    <row r="141" spans="1:7" ht="24">
      <c r="A141" s="644" t="s">
        <v>880</v>
      </c>
      <c r="B141" s="644"/>
      <c r="C141" s="644"/>
      <c r="D141" s="644"/>
      <c r="E141" s="644"/>
      <c r="F141" s="644"/>
    </row>
    <row r="142" spans="1:7" ht="24">
      <c r="A142" s="701" t="s">
        <v>881</v>
      </c>
      <c r="B142" s="701"/>
      <c r="C142" s="701"/>
      <c r="D142" s="701"/>
      <c r="E142" s="701"/>
      <c r="F142" s="701"/>
    </row>
    <row r="143" spans="1:7" ht="48">
      <c r="A143" s="27" t="s">
        <v>0</v>
      </c>
      <c r="B143" s="336" t="s">
        <v>1</v>
      </c>
      <c r="C143" s="336" t="s">
        <v>2</v>
      </c>
      <c r="D143" s="336" t="s">
        <v>143</v>
      </c>
      <c r="E143" s="137" t="s">
        <v>3</v>
      </c>
      <c r="F143" s="137" t="s">
        <v>4</v>
      </c>
    </row>
    <row r="144" spans="1:7" s="340" customFormat="1" ht="27.75">
      <c r="A144" s="354" t="s">
        <v>124</v>
      </c>
      <c r="B144" s="34" t="s">
        <v>1060</v>
      </c>
      <c r="C144" s="268">
        <v>1</v>
      </c>
      <c r="D144" s="268"/>
      <c r="E144" s="268">
        <v>1000</v>
      </c>
      <c r="F144" s="353">
        <f t="shared" ref="F144:F145" si="9">SUM(C144*E144)</f>
        <v>1000</v>
      </c>
      <c r="G144" s="341"/>
    </row>
    <row r="145" spans="1:6" ht="27.75">
      <c r="A145" s="354">
        <v>2</v>
      </c>
      <c r="B145" s="333" t="s">
        <v>1059</v>
      </c>
      <c r="C145" s="334">
        <v>1</v>
      </c>
      <c r="D145" s="334"/>
      <c r="E145" s="334">
        <v>1000</v>
      </c>
      <c r="F145" s="353">
        <f t="shared" si="9"/>
        <v>1000</v>
      </c>
    </row>
    <row r="146" spans="1:6" ht="24">
      <c r="A146" s="642" t="s">
        <v>10</v>
      </c>
      <c r="B146" s="642"/>
      <c r="C146" s="642"/>
      <c r="D146" s="642"/>
      <c r="E146" s="642"/>
      <c r="F146" s="128">
        <f>SUM(F144:F145)</f>
        <v>2000</v>
      </c>
    </row>
    <row r="147" spans="1:6">
      <c r="A147" s="54"/>
      <c r="C147" s="54"/>
      <c r="D147" s="54"/>
      <c r="E147" s="232"/>
      <c r="F147" s="232"/>
    </row>
    <row r="148" spans="1:6" ht="24">
      <c r="A148" s="644" t="s">
        <v>882</v>
      </c>
      <c r="B148" s="644"/>
      <c r="C148" s="644"/>
      <c r="D148" s="644"/>
      <c r="E148" s="644"/>
      <c r="F148" s="644"/>
    </row>
    <row r="149" spans="1:6" ht="24">
      <c r="A149" s="701" t="s">
        <v>883</v>
      </c>
      <c r="B149" s="701"/>
      <c r="C149" s="701"/>
      <c r="D149" s="701"/>
      <c r="E149" s="701"/>
      <c r="F149" s="701"/>
    </row>
    <row r="150" spans="1:6" ht="48">
      <c r="A150" s="27" t="s">
        <v>0</v>
      </c>
      <c r="B150" s="336" t="s">
        <v>1</v>
      </c>
      <c r="C150" s="336" t="s">
        <v>2</v>
      </c>
      <c r="D150" s="336" t="s">
        <v>143</v>
      </c>
      <c r="E150" s="137" t="s">
        <v>3</v>
      </c>
      <c r="F150" s="137" t="s">
        <v>4</v>
      </c>
    </row>
    <row r="151" spans="1:6" ht="24">
      <c r="A151" s="207">
        <v>1</v>
      </c>
      <c r="B151" s="10"/>
      <c r="C151" s="334"/>
      <c r="D151" s="334"/>
      <c r="E151" s="334"/>
      <c r="F151" s="353"/>
    </row>
    <row r="152" spans="1:6" ht="24">
      <c r="A152" s="355">
        <v>2</v>
      </c>
      <c r="B152" s="333"/>
      <c r="C152" s="334"/>
      <c r="D152" s="334"/>
      <c r="E152" s="334"/>
      <c r="F152" s="353"/>
    </row>
    <row r="153" spans="1:6" ht="24">
      <c r="A153" s="642" t="s">
        <v>10</v>
      </c>
      <c r="B153" s="642"/>
      <c r="C153" s="642"/>
      <c r="D153" s="642"/>
      <c r="E153" s="642"/>
      <c r="F153" s="128">
        <f>SUM(F151:F152)</f>
        <v>0</v>
      </c>
    </row>
    <row r="154" spans="1:6">
      <c r="A154" s="54"/>
      <c r="C154" s="54"/>
      <c r="D154" s="54"/>
      <c r="E154" s="232"/>
      <c r="F154" s="232"/>
    </row>
    <row r="155" spans="1:6" ht="24">
      <c r="A155" s="644" t="s">
        <v>876</v>
      </c>
      <c r="B155" s="644"/>
      <c r="C155" s="644"/>
      <c r="D155" s="644"/>
      <c r="E155" s="644"/>
      <c r="F155" s="644"/>
    </row>
    <row r="156" spans="1:6" ht="24">
      <c r="A156" s="701" t="s">
        <v>1061</v>
      </c>
      <c r="B156" s="701"/>
      <c r="C156" s="701"/>
      <c r="D156" s="701"/>
      <c r="E156" s="701"/>
      <c r="F156" s="701"/>
    </row>
    <row r="157" spans="1:6" ht="48">
      <c r="A157" s="27" t="s">
        <v>0</v>
      </c>
      <c r="B157" s="336" t="s">
        <v>1</v>
      </c>
      <c r="C157" s="336" t="s">
        <v>2</v>
      </c>
      <c r="D157" s="336" t="s">
        <v>143</v>
      </c>
      <c r="E157" s="137" t="s">
        <v>3</v>
      </c>
      <c r="F157" s="137" t="s">
        <v>4</v>
      </c>
    </row>
    <row r="158" spans="1:6" ht="48">
      <c r="A158" s="207">
        <v>1</v>
      </c>
      <c r="B158" s="333" t="s">
        <v>877</v>
      </c>
      <c r="C158" s="334">
        <v>2</v>
      </c>
      <c r="D158" s="334"/>
      <c r="E158" s="334">
        <v>15</v>
      </c>
      <c r="F158" s="353">
        <f t="shared" ref="F158:F160" si="10">SUM(C158*E158)</f>
        <v>30</v>
      </c>
    </row>
    <row r="159" spans="1:6" ht="24">
      <c r="A159" s="207">
        <v>2</v>
      </c>
      <c r="B159" s="333" t="s">
        <v>878</v>
      </c>
      <c r="C159" s="334">
        <v>5</v>
      </c>
      <c r="D159" s="334"/>
      <c r="E159" s="334">
        <v>48</v>
      </c>
      <c r="F159" s="353">
        <f t="shared" si="10"/>
        <v>240</v>
      </c>
    </row>
    <row r="160" spans="1:6" ht="24">
      <c r="A160" s="207">
        <v>3</v>
      </c>
      <c r="B160" s="333" t="s">
        <v>879</v>
      </c>
      <c r="C160" s="334">
        <v>1</v>
      </c>
      <c r="D160" s="334"/>
      <c r="E160" s="334">
        <v>108</v>
      </c>
      <c r="F160" s="353">
        <f t="shared" si="10"/>
        <v>108</v>
      </c>
    </row>
    <row r="161" spans="1:6" ht="24">
      <c r="A161" s="642" t="s">
        <v>10</v>
      </c>
      <c r="B161" s="642"/>
      <c r="C161" s="642"/>
      <c r="D161" s="642"/>
      <c r="E161" s="642"/>
      <c r="F161" s="128">
        <f>SUM(F158:F160)</f>
        <v>378</v>
      </c>
    </row>
    <row r="162" spans="1:6">
      <c r="A162" s="54"/>
      <c r="C162" s="54"/>
      <c r="D162" s="54"/>
      <c r="E162" s="232"/>
      <c r="F162" s="232"/>
    </row>
    <row r="163" spans="1:6" ht="24">
      <c r="A163" s="644" t="s">
        <v>886</v>
      </c>
      <c r="B163" s="644"/>
      <c r="C163" s="644"/>
      <c r="D163" s="644"/>
      <c r="E163" s="644"/>
      <c r="F163" s="644"/>
    </row>
    <row r="164" spans="1:6" ht="24">
      <c r="A164" s="701" t="s">
        <v>884</v>
      </c>
      <c r="B164" s="701"/>
      <c r="C164" s="701"/>
      <c r="D164" s="701"/>
      <c r="E164" s="701"/>
      <c r="F164" s="701"/>
    </row>
    <row r="165" spans="1:6" ht="48">
      <c r="A165" s="27" t="s">
        <v>0</v>
      </c>
      <c r="B165" s="336" t="s">
        <v>1</v>
      </c>
      <c r="C165" s="336" t="s">
        <v>2</v>
      </c>
      <c r="D165" s="336" t="s">
        <v>143</v>
      </c>
      <c r="E165" s="137" t="s">
        <v>3</v>
      </c>
      <c r="F165" s="137" t="s">
        <v>4</v>
      </c>
    </row>
    <row r="166" spans="1:6" ht="48">
      <c r="A166" s="207">
        <v>1</v>
      </c>
      <c r="B166" s="333" t="s">
        <v>613</v>
      </c>
      <c r="C166" s="222">
        <v>2</v>
      </c>
      <c r="D166" s="334" t="s">
        <v>152</v>
      </c>
      <c r="E166" s="222">
        <v>100</v>
      </c>
      <c r="F166" s="356">
        <f t="shared" ref="F166:F167" si="11">SUM(C166*E166)</f>
        <v>200</v>
      </c>
    </row>
    <row r="167" spans="1:6" ht="24">
      <c r="A167" s="207">
        <v>2</v>
      </c>
      <c r="B167" s="221" t="s">
        <v>472</v>
      </c>
      <c r="C167" s="222">
        <v>2</v>
      </c>
      <c r="D167" s="334" t="s">
        <v>208</v>
      </c>
      <c r="E167" s="222">
        <v>108</v>
      </c>
      <c r="F167" s="356">
        <f t="shared" si="11"/>
        <v>216</v>
      </c>
    </row>
    <row r="168" spans="1:6" ht="24">
      <c r="A168" s="642" t="s">
        <v>10</v>
      </c>
      <c r="B168" s="651"/>
      <c r="C168" s="651"/>
      <c r="D168" s="651"/>
      <c r="E168" s="651"/>
      <c r="F168" s="128">
        <f>SUM(F166:F167)</f>
        <v>416</v>
      </c>
    </row>
    <row r="169" spans="1:6">
      <c r="A169" s="54"/>
      <c r="C169" s="54"/>
      <c r="D169" s="54"/>
      <c r="E169" s="232"/>
      <c r="F169" s="232"/>
    </row>
    <row r="170" spans="1:6" ht="24">
      <c r="A170" s="644" t="s">
        <v>885</v>
      </c>
      <c r="B170" s="644"/>
      <c r="C170" s="644"/>
      <c r="D170" s="644"/>
      <c r="E170" s="644"/>
      <c r="F170" s="644"/>
    </row>
    <row r="171" spans="1:6" ht="24">
      <c r="A171" s="701" t="s">
        <v>1062</v>
      </c>
      <c r="B171" s="701"/>
      <c r="C171" s="701"/>
      <c r="D171" s="701"/>
      <c r="E171" s="701"/>
      <c r="F171" s="701"/>
    </row>
    <row r="172" spans="1:6" ht="48">
      <c r="A172" s="27" t="s">
        <v>0</v>
      </c>
      <c r="B172" s="336" t="s">
        <v>1</v>
      </c>
      <c r="C172" s="336" t="s">
        <v>2</v>
      </c>
      <c r="D172" s="336" t="s">
        <v>143</v>
      </c>
      <c r="E172" s="137" t="s">
        <v>3</v>
      </c>
      <c r="F172" s="137" t="s">
        <v>4</v>
      </c>
    </row>
    <row r="173" spans="1:6" ht="27.75">
      <c r="A173" s="357">
        <v>1</v>
      </c>
      <c r="B173" s="221" t="s">
        <v>887</v>
      </c>
      <c r="C173" s="222">
        <v>2</v>
      </c>
      <c r="D173" s="222"/>
      <c r="E173" s="222">
        <v>800</v>
      </c>
      <c r="F173" s="353">
        <f t="shared" ref="F173:F174" si="12">SUM(C173*E173)</f>
        <v>1600</v>
      </c>
    </row>
    <row r="174" spans="1:6" ht="27.75">
      <c r="A174" s="357">
        <v>2</v>
      </c>
      <c r="B174" s="221" t="s">
        <v>888</v>
      </c>
      <c r="C174" s="222">
        <v>1</v>
      </c>
      <c r="D174" s="284"/>
      <c r="E174" s="284">
        <v>2500</v>
      </c>
      <c r="F174" s="353">
        <f t="shared" si="12"/>
        <v>2500</v>
      </c>
    </row>
    <row r="175" spans="1:6" ht="24">
      <c r="A175" s="642" t="s">
        <v>10</v>
      </c>
      <c r="B175" s="642"/>
      <c r="C175" s="642"/>
      <c r="D175" s="642"/>
      <c r="E175" s="642"/>
      <c r="F175" s="128">
        <f>SUM(F173:F174)</f>
        <v>4100</v>
      </c>
    </row>
    <row r="178" spans="1:6" ht="30.75">
      <c r="A178" s="672" t="s">
        <v>107</v>
      </c>
      <c r="B178" s="672"/>
      <c r="C178" s="672"/>
      <c r="D178" s="672"/>
      <c r="E178" s="672"/>
      <c r="F178" s="55">
        <f>F175+F168+F161+F153+F146+F138+F132+F126+F118+F111+F103+F95+F83+F74+F46+F26+F36+F15</f>
        <v>63528</v>
      </c>
    </row>
    <row r="180" spans="1:6" ht="27.75">
      <c r="C180" s="477" t="s">
        <v>1099</v>
      </c>
      <c r="D180" s="490"/>
      <c r="E180" s="490"/>
      <c r="F180" s="491">
        <f>SUM(F15,F26,F36,F46,F60,F83,F95,F103,F111,F118,F126,F132,F138,F146,F153,F161,F168,F175)</f>
        <v>60848</v>
      </c>
    </row>
    <row r="181" spans="1:6">
      <c r="C181" s="1"/>
    </row>
    <row r="182" spans="1:6" ht="27.75">
      <c r="C182" s="478" t="s">
        <v>1100</v>
      </c>
      <c r="D182" s="487"/>
      <c r="E182" s="487"/>
      <c r="F182" s="492">
        <f>SUM(F74)</f>
        <v>2680</v>
      </c>
    </row>
  </sheetData>
  <mergeCells count="70">
    <mergeCell ref="A48:F48"/>
    <mergeCell ref="A58:A59"/>
    <mergeCell ref="C58:C59"/>
    <mergeCell ref="D58:D59"/>
    <mergeCell ref="E58:E59"/>
    <mergeCell ref="F58:F59"/>
    <mergeCell ref="B58:B59"/>
    <mergeCell ref="A40:F40"/>
    <mergeCell ref="A42:A44"/>
    <mergeCell ref="C42:C44"/>
    <mergeCell ref="D42:D44"/>
    <mergeCell ref="E42:E44"/>
    <mergeCell ref="F42:F44"/>
    <mergeCell ref="A64:F64"/>
    <mergeCell ref="A74:E74"/>
    <mergeCell ref="A63:F63"/>
    <mergeCell ref="A15:E15"/>
    <mergeCell ref="A1:F1"/>
    <mergeCell ref="A2:F2"/>
    <mergeCell ref="A28:F28"/>
    <mergeCell ref="A17:F17"/>
    <mergeCell ref="A18:F18"/>
    <mergeCell ref="A26:E26"/>
    <mergeCell ref="A46:E46"/>
    <mergeCell ref="A49:F49"/>
    <mergeCell ref="A60:E60"/>
    <mergeCell ref="A31:F31"/>
    <mergeCell ref="A36:E36"/>
    <mergeCell ref="A39:F39"/>
    <mergeCell ref="A128:F128"/>
    <mergeCell ref="A83:E83"/>
    <mergeCell ref="A77:F77"/>
    <mergeCell ref="A78:F78"/>
    <mergeCell ref="A88:F88"/>
    <mergeCell ref="A106:F106"/>
    <mergeCell ref="A97:F97"/>
    <mergeCell ref="A87:F87"/>
    <mergeCell ref="A103:E103"/>
    <mergeCell ref="A129:F129"/>
    <mergeCell ref="A132:E132"/>
    <mergeCell ref="A135:F135"/>
    <mergeCell ref="A138:E138"/>
    <mergeCell ref="F81:F82"/>
    <mergeCell ref="A95:E95"/>
    <mergeCell ref="A111:E111"/>
    <mergeCell ref="A114:F114"/>
    <mergeCell ref="A118:E118"/>
    <mergeCell ref="A121:F121"/>
    <mergeCell ref="A126:E126"/>
    <mergeCell ref="A81:A82"/>
    <mergeCell ref="C81:C82"/>
    <mergeCell ref="D81:D82"/>
    <mergeCell ref="E81:E82"/>
    <mergeCell ref="B81:B82"/>
    <mergeCell ref="A141:F141"/>
    <mergeCell ref="A142:F142"/>
    <mergeCell ref="A146:E146"/>
    <mergeCell ref="A148:F148"/>
    <mergeCell ref="A149:F149"/>
    <mergeCell ref="A153:E153"/>
    <mergeCell ref="A155:F155"/>
    <mergeCell ref="A156:F156"/>
    <mergeCell ref="A161:E161"/>
    <mergeCell ref="A163:F163"/>
    <mergeCell ref="A178:E178"/>
    <mergeCell ref="A164:F164"/>
    <mergeCell ref="A168:E168"/>
    <mergeCell ref="A170:F170"/>
    <mergeCell ref="A171:F171"/>
    <mergeCell ref="A175:E175"/>
  </mergeCells>
  <pageMargins left="0.86614173228346458" right="0.70866141732283472" top="0.74803149606299213" bottom="0.74803149606299213" header="0.31496062992125984" footer="0.31496062992125984"/>
  <pageSetup paperSize="9" orientation="portrait" r:id="rId1"/>
  <rowBreaks count="6" manualBreakCount="6">
    <brk id="16" max="16383" man="1"/>
    <brk id="38" max="16383" man="1"/>
    <brk id="62" max="16383" man="1"/>
    <brk id="76" max="16383" man="1"/>
    <brk id="97" max="16383" man="1"/>
    <brk id="142" max="16383" man="1"/>
  </rowBreaks>
  <colBreaks count="1" manualBreakCount="1">
    <brk id="7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"/>
  <sheetViews>
    <sheetView topLeftCell="A184" zoomScale="110" zoomScaleNormal="110" workbookViewId="0">
      <selection activeCell="G194" sqref="G194"/>
    </sheetView>
  </sheetViews>
  <sheetFormatPr defaultColWidth="8.85546875" defaultRowHeight="17.25"/>
  <cols>
    <col min="1" max="1" width="6.85546875" style="54" customWidth="1"/>
    <col min="2" max="2" width="42.28515625" style="54" customWidth="1"/>
    <col min="3" max="6" width="12.5703125" style="54" customWidth="1"/>
    <col min="7" max="16384" width="8.85546875" style="54"/>
  </cols>
  <sheetData>
    <row r="1" spans="1:6" ht="24">
      <c r="A1" s="644" t="s">
        <v>69</v>
      </c>
      <c r="B1" s="644"/>
      <c r="C1" s="644"/>
      <c r="D1" s="644"/>
      <c r="E1" s="644"/>
      <c r="F1" s="644"/>
    </row>
    <row r="2" spans="1:6" ht="24">
      <c r="A2" s="643" t="s">
        <v>1073</v>
      </c>
      <c r="B2" s="643"/>
      <c r="C2" s="643"/>
      <c r="D2" s="643"/>
      <c r="E2" s="643"/>
      <c r="F2" s="643"/>
    </row>
    <row r="3" spans="1:6" ht="24">
      <c r="A3" s="27" t="s">
        <v>0</v>
      </c>
      <c r="B3" s="293" t="s">
        <v>1</v>
      </c>
      <c r="C3" s="293" t="s">
        <v>2</v>
      </c>
      <c r="D3" s="293" t="s">
        <v>143</v>
      </c>
      <c r="E3" s="27" t="s">
        <v>3</v>
      </c>
      <c r="F3" s="27" t="s">
        <v>4</v>
      </c>
    </row>
    <row r="4" spans="1:6" ht="24">
      <c r="A4" s="162">
        <v>1</v>
      </c>
      <c r="B4" s="10" t="s">
        <v>661</v>
      </c>
      <c r="C4" s="297">
        <v>20</v>
      </c>
      <c r="D4" s="165" t="s">
        <v>151</v>
      </c>
      <c r="E4" s="297">
        <v>105</v>
      </c>
      <c r="F4" s="32">
        <f t="shared" ref="F4:F8" si="0">C4*E4</f>
        <v>2100</v>
      </c>
    </row>
    <row r="5" spans="1:6" ht="24">
      <c r="A5" s="162">
        <v>2</v>
      </c>
      <c r="B5" s="10" t="s">
        <v>662</v>
      </c>
      <c r="C5" s="297">
        <v>5</v>
      </c>
      <c r="D5" s="165" t="s">
        <v>152</v>
      </c>
      <c r="E5" s="297">
        <v>140</v>
      </c>
      <c r="F5" s="32">
        <f t="shared" si="0"/>
        <v>700</v>
      </c>
    </row>
    <row r="6" spans="1:6" ht="24">
      <c r="A6" s="541">
        <v>3</v>
      </c>
      <c r="B6" s="10" t="s">
        <v>663</v>
      </c>
      <c r="C6" s="297">
        <v>20</v>
      </c>
      <c r="D6" s="165" t="s">
        <v>322</v>
      </c>
      <c r="E6" s="297">
        <v>60</v>
      </c>
      <c r="F6" s="32">
        <f t="shared" si="0"/>
        <v>1200</v>
      </c>
    </row>
    <row r="7" spans="1:6" ht="24">
      <c r="A7" s="541">
        <v>4</v>
      </c>
      <c r="B7" s="10" t="s">
        <v>1071</v>
      </c>
      <c r="C7" s="297">
        <v>4</v>
      </c>
      <c r="D7" s="165" t="s">
        <v>263</v>
      </c>
      <c r="E7" s="297">
        <v>150</v>
      </c>
      <c r="F7" s="32">
        <f t="shared" si="0"/>
        <v>600</v>
      </c>
    </row>
    <row r="8" spans="1:6" ht="24">
      <c r="A8" s="541">
        <v>5</v>
      </c>
      <c r="B8" s="10" t="s">
        <v>664</v>
      </c>
      <c r="C8" s="297">
        <v>24</v>
      </c>
      <c r="D8" s="165"/>
      <c r="E8" s="297">
        <v>30</v>
      </c>
      <c r="F8" s="32">
        <f t="shared" si="0"/>
        <v>720</v>
      </c>
    </row>
    <row r="9" spans="1:6" ht="24">
      <c r="A9" s="720" t="s">
        <v>10</v>
      </c>
      <c r="B9" s="720"/>
      <c r="C9" s="720"/>
      <c r="D9" s="720"/>
      <c r="E9" s="720"/>
      <c r="F9" s="302">
        <f>SUM(F4:F8)</f>
        <v>5320</v>
      </c>
    </row>
    <row r="10" spans="1:6" ht="24">
      <c r="A10" s="75"/>
      <c r="B10" s="75"/>
      <c r="C10" s="75"/>
      <c r="D10" s="94"/>
      <c r="E10" s="75"/>
      <c r="F10" s="37"/>
    </row>
    <row r="11" spans="1:6" ht="24">
      <c r="A11" s="75"/>
      <c r="B11" s="75"/>
      <c r="C11" s="75"/>
      <c r="D11" s="94"/>
      <c r="E11" s="75"/>
      <c r="F11" s="37"/>
    </row>
    <row r="12" spans="1:6" ht="24">
      <c r="A12" s="643" t="s">
        <v>70</v>
      </c>
      <c r="B12" s="643"/>
      <c r="C12" s="643"/>
      <c r="D12" s="643"/>
      <c r="E12" s="643"/>
      <c r="F12" s="643"/>
    </row>
    <row r="13" spans="1:6" ht="24">
      <c r="A13" s="27" t="s">
        <v>0</v>
      </c>
      <c r="B13" s="293" t="s">
        <v>1</v>
      </c>
      <c r="C13" s="293" t="s">
        <v>2</v>
      </c>
      <c r="D13" s="293" t="s">
        <v>143</v>
      </c>
      <c r="E13" s="27" t="s">
        <v>3</v>
      </c>
      <c r="F13" s="27" t="s">
        <v>4</v>
      </c>
    </row>
    <row r="14" spans="1:6" ht="24">
      <c r="A14" s="162">
        <v>1</v>
      </c>
      <c r="B14" s="10" t="s">
        <v>665</v>
      </c>
      <c r="C14" s="297">
        <v>4</v>
      </c>
      <c r="D14" s="165"/>
      <c r="E14" s="4">
        <v>3000</v>
      </c>
      <c r="F14" s="32">
        <f t="shared" ref="F14:F16" si="1">C14*E14</f>
        <v>12000</v>
      </c>
    </row>
    <row r="15" spans="1:6" ht="24">
      <c r="A15" s="162">
        <v>2</v>
      </c>
      <c r="B15" s="10" t="s">
        <v>666</v>
      </c>
      <c r="C15" s="297">
        <v>4</v>
      </c>
      <c r="D15" s="165"/>
      <c r="E15" s="4">
        <v>2000</v>
      </c>
      <c r="F15" s="32">
        <f t="shared" si="1"/>
        <v>8000</v>
      </c>
    </row>
    <row r="16" spans="1:6" ht="24">
      <c r="A16" s="162">
        <v>3</v>
      </c>
      <c r="B16" s="10" t="s">
        <v>667</v>
      </c>
      <c r="C16" s="297">
        <v>4</v>
      </c>
      <c r="D16" s="165"/>
      <c r="E16" s="297">
        <v>5000</v>
      </c>
      <c r="F16" s="32">
        <f t="shared" si="1"/>
        <v>20000</v>
      </c>
    </row>
    <row r="17" spans="1:6" ht="24">
      <c r="A17" s="720" t="s">
        <v>10</v>
      </c>
      <c r="B17" s="720"/>
      <c r="C17" s="720"/>
      <c r="D17" s="720"/>
      <c r="E17" s="720"/>
      <c r="F17" s="302">
        <f>SUM(F14:F16)</f>
        <v>40000</v>
      </c>
    </row>
    <row r="18" spans="1:6" ht="24">
      <c r="A18" s="75"/>
      <c r="B18" s="75"/>
      <c r="C18" s="75"/>
      <c r="D18" s="94"/>
      <c r="E18" s="75"/>
      <c r="F18" s="37"/>
    </row>
    <row r="19" spans="1:6" ht="24">
      <c r="A19" s="75"/>
      <c r="B19" s="75"/>
      <c r="C19" s="75"/>
      <c r="D19" s="94"/>
      <c r="E19" s="75"/>
      <c r="F19" s="37"/>
    </row>
    <row r="20" spans="1:6" ht="24">
      <c r="A20" s="643" t="s">
        <v>1072</v>
      </c>
      <c r="B20" s="643"/>
      <c r="C20" s="643"/>
      <c r="D20" s="643"/>
      <c r="E20" s="643"/>
      <c r="F20" s="643"/>
    </row>
    <row r="21" spans="1:6" ht="24">
      <c r="A21" s="51" t="s">
        <v>0</v>
      </c>
      <c r="B21" s="295" t="s">
        <v>1</v>
      </c>
      <c r="C21" s="295" t="s">
        <v>2</v>
      </c>
      <c r="D21" s="295" t="s">
        <v>143</v>
      </c>
      <c r="E21" s="51" t="s">
        <v>3</v>
      </c>
      <c r="F21" s="51" t="s">
        <v>4</v>
      </c>
    </row>
    <row r="22" spans="1:6" ht="24">
      <c r="A22" s="526">
        <v>1</v>
      </c>
      <c r="B22" s="30" t="s">
        <v>669</v>
      </c>
      <c r="C22" s="165">
        <v>1</v>
      </c>
      <c r="D22" s="165"/>
      <c r="E22" s="32">
        <v>18000</v>
      </c>
      <c r="F22" s="32">
        <f t="shared" ref="F22:F25" si="2">C22*E22</f>
        <v>18000</v>
      </c>
    </row>
    <row r="23" spans="1:6" ht="24">
      <c r="A23" s="526">
        <v>2</v>
      </c>
      <c r="B23" s="30" t="s">
        <v>670</v>
      </c>
      <c r="C23" s="165">
        <v>50</v>
      </c>
      <c r="D23" s="165"/>
      <c r="E23" s="32">
        <v>1200</v>
      </c>
      <c r="F23" s="32">
        <f t="shared" si="2"/>
        <v>60000</v>
      </c>
    </row>
    <row r="24" spans="1:6" ht="24">
      <c r="A24" s="526">
        <v>3</v>
      </c>
      <c r="B24" s="30" t="s">
        <v>206</v>
      </c>
      <c r="C24" s="165">
        <v>50</v>
      </c>
      <c r="D24" s="165"/>
      <c r="E24" s="165">
        <v>200</v>
      </c>
      <c r="F24" s="32">
        <f t="shared" si="2"/>
        <v>10000</v>
      </c>
    </row>
    <row r="25" spans="1:6" ht="24">
      <c r="A25" s="526">
        <v>4</v>
      </c>
      <c r="B25" s="30" t="s">
        <v>668</v>
      </c>
      <c r="C25" s="165">
        <v>1</v>
      </c>
      <c r="D25" s="165"/>
      <c r="E25" s="32">
        <v>600</v>
      </c>
      <c r="F25" s="32">
        <f t="shared" si="2"/>
        <v>600</v>
      </c>
    </row>
    <row r="26" spans="1:6" ht="24">
      <c r="A26" s="720" t="s">
        <v>10</v>
      </c>
      <c r="B26" s="720"/>
      <c r="C26" s="720"/>
      <c r="D26" s="720"/>
      <c r="E26" s="720"/>
      <c r="F26" s="302">
        <f>SUM(F22:F25)</f>
        <v>88600</v>
      </c>
    </row>
    <row r="27" spans="1:6" ht="24">
      <c r="A27" s="450"/>
      <c r="B27" s="450"/>
      <c r="C27" s="450"/>
      <c r="D27" s="450"/>
      <c r="E27" s="450"/>
      <c r="F27" s="451"/>
    </row>
    <row r="28" spans="1:6" ht="24">
      <c r="A28" s="722" t="s">
        <v>71</v>
      </c>
      <c r="B28" s="722"/>
      <c r="C28" s="722"/>
      <c r="D28" s="722"/>
      <c r="E28" s="722"/>
      <c r="F28" s="722"/>
    </row>
    <row r="29" spans="1:6" ht="24">
      <c r="A29" s="641" t="s">
        <v>72</v>
      </c>
      <c r="B29" s="641"/>
      <c r="C29" s="641"/>
      <c r="D29" s="641"/>
      <c r="E29" s="641"/>
      <c r="F29" s="641"/>
    </row>
    <row r="30" spans="1:6" ht="24">
      <c r="A30" s="51" t="s">
        <v>0</v>
      </c>
      <c r="B30" s="295" t="s">
        <v>1</v>
      </c>
      <c r="C30" s="295" t="s">
        <v>2</v>
      </c>
      <c r="D30" s="295" t="s">
        <v>143</v>
      </c>
      <c r="E30" s="51" t="s">
        <v>3</v>
      </c>
      <c r="F30" s="51" t="s">
        <v>4</v>
      </c>
    </row>
    <row r="31" spans="1:6" ht="24">
      <c r="A31" s="162">
        <v>1</v>
      </c>
      <c r="B31" s="542" t="s">
        <v>671</v>
      </c>
      <c r="C31" s="297">
        <v>30</v>
      </c>
      <c r="D31" s="268"/>
      <c r="E31" s="297">
        <v>108</v>
      </c>
      <c r="F31" s="32">
        <f t="shared" ref="F31:F45" si="3">C31*E31</f>
        <v>3240</v>
      </c>
    </row>
    <row r="32" spans="1:6" ht="24">
      <c r="A32" s="162">
        <v>2</v>
      </c>
      <c r="B32" s="10" t="s">
        <v>672</v>
      </c>
      <c r="C32" s="297">
        <v>2</v>
      </c>
      <c r="D32" s="268"/>
      <c r="E32" s="297">
        <v>30</v>
      </c>
      <c r="F32" s="32">
        <f t="shared" si="3"/>
        <v>60</v>
      </c>
    </row>
    <row r="33" spans="1:6" ht="24">
      <c r="A33" s="541">
        <v>3</v>
      </c>
      <c r="B33" s="10" t="s">
        <v>673</v>
      </c>
      <c r="C33" s="297">
        <v>3</v>
      </c>
      <c r="D33" s="268"/>
      <c r="E33" s="297">
        <v>45</v>
      </c>
      <c r="F33" s="32">
        <f t="shared" si="3"/>
        <v>135</v>
      </c>
    </row>
    <row r="34" spans="1:6" ht="24">
      <c r="A34" s="541">
        <v>4</v>
      </c>
      <c r="B34" s="10" t="s">
        <v>674</v>
      </c>
      <c r="C34" s="297">
        <v>2</v>
      </c>
      <c r="D34" s="268"/>
      <c r="E34" s="297">
        <v>300</v>
      </c>
      <c r="F34" s="32">
        <f t="shared" si="3"/>
        <v>600</v>
      </c>
    </row>
    <row r="35" spans="1:6" ht="24">
      <c r="A35" s="541">
        <v>5</v>
      </c>
      <c r="B35" s="10" t="s">
        <v>459</v>
      </c>
      <c r="C35" s="297">
        <v>3</v>
      </c>
      <c r="D35" s="268"/>
      <c r="E35" s="297">
        <v>30</v>
      </c>
      <c r="F35" s="32">
        <f t="shared" si="3"/>
        <v>90</v>
      </c>
    </row>
    <row r="36" spans="1:6" ht="48">
      <c r="A36" s="541">
        <v>6</v>
      </c>
      <c r="B36" s="10" t="s">
        <v>675</v>
      </c>
      <c r="C36" s="297">
        <v>1</v>
      </c>
      <c r="D36" s="268"/>
      <c r="E36" s="4">
        <v>1300</v>
      </c>
      <c r="F36" s="32">
        <f t="shared" si="3"/>
        <v>1300</v>
      </c>
    </row>
    <row r="37" spans="1:6" ht="24">
      <c r="A37" s="541">
        <v>7</v>
      </c>
      <c r="B37" s="10" t="s">
        <v>676</v>
      </c>
      <c r="C37" s="297">
        <v>1</v>
      </c>
      <c r="D37" s="268"/>
      <c r="E37" s="4">
        <v>4500</v>
      </c>
      <c r="F37" s="32">
        <f t="shared" si="3"/>
        <v>4500</v>
      </c>
    </row>
    <row r="38" spans="1:6" ht="24">
      <c r="A38" s="541">
        <v>8</v>
      </c>
      <c r="B38" s="10" t="s">
        <v>677</v>
      </c>
      <c r="C38" s="297">
        <v>2</v>
      </c>
      <c r="D38" s="268"/>
      <c r="E38" s="4">
        <v>1500</v>
      </c>
      <c r="F38" s="32">
        <f t="shared" si="3"/>
        <v>3000</v>
      </c>
    </row>
    <row r="39" spans="1:6" ht="24">
      <c r="A39" s="541">
        <v>9</v>
      </c>
      <c r="B39" s="10" t="s">
        <v>678</v>
      </c>
      <c r="C39" s="297">
        <v>2</v>
      </c>
      <c r="D39" s="268"/>
      <c r="E39" s="297">
        <v>1800</v>
      </c>
      <c r="F39" s="32">
        <f t="shared" si="3"/>
        <v>3600</v>
      </c>
    </row>
    <row r="40" spans="1:6" ht="24">
      <c r="A40" s="541">
        <v>10</v>
      </c>
      <c r="B40" s="10" t="s">
        <v>679</v>
      </c>
      <c r="C40" s="297">
        <v>50</v>
      </c>
      <c r="D40" s="268"/>
      <c r="E40" s="297">
        <v>3</v>
      </c>
      <c r="F40" s="32">
        <f t="shared" si="3"/>
        <v>150</v>
      </c>
    </row>
    <row r="41" spans="1:6" ht="24">
      <c r="A41" s="541">
        <v>11</v>
      </c>
      <c r="B41" s="10" t="s">
        <v>161</v>
      </c>
      <c r="C41" s="297">
        <v>3</v>
      </c>
      <c r="D41" s="268"/>
      <c r="E41" s="297">
        <v>100</v>
      </c>
      <c r="F41" s="32">
        <f t="shared" si="3"/>
        <v>300</v>
      </c>
    </row>
    <row r="42" spans="1:6" ht="24">
      <c r="A42" s="541">
        <v>12</v>
      </c>
      <c r="B42" s="10" t="s">
        <v>680</v>
      </c>
      <c r="C42" s="297">
        <v>5</v>
      </c>
      <c r="D42" s="268"/>
      <c r="E42" s="297">
        <v>45</v>
      </c>
      <c r="F42" s="32">
        <f t="shared" si="3"/>
        <v>225</v>
      </c>
    </row>
    <row r="43" spans="1:6" ht="24">
      <c r="A43" s="541">
        <v>13</v>
      </c>
      <c r="B43" s="10" t="s">
        <v>681</v>
      </c>
      <c r="C43" s="297">
        <v>3</v>
      </c>
      <c r="D43" s="268"/>
      <c r="E43" s="297">
        <v>10</v>
      </c>
      <c r="F43" s="32">
        <f t="shared" si="3"/>
        <v>30</v>
      </c>
    </row>
    <row r="44" spans="1:6" ht="24">
      <c r="A44" s="541">
        <v>14</v>
      </c>
      <c r="B44" s="10" t="s">
        <v>682</v>
      </c>
      <c r="C44" s="297">
        <v>3</v>
      </c>
      <c r="D44" s="268"/>
      <c r="E44" s="297">
        <v>75</v>
      </c>
      <c r="F44" s="32">
        <f t="shared" si="3"/>
        <v>225</v>
      </c>
    </row>
    <row r="45" spans="1:6" ht="24">
      <c r="A45" s="541">
        <v>15</v>
      </c>
      <c r="B45" s="10" t="s">
        <v>683</v>
      </c>
      <c r="C45" s="297">
        <v>1</v>
      </c>
      <c r="D45" s="268"/>
      <c r="E45" s="4">
        <v>45000</v>
      </c>
      <c r="F45" s="32">
        <f t="shared" si="3"/>
        <v>45000</v>
      </c>
    </row>
    <row r="46" spans="1:6" ht="24">
      <c r="A46" s="642" t="s">
        <v>10</v>
      </c>
      <c r="B46" s="642"/>
      <c r="C46" s="642"/>
      <c r="D46" s="642"/>
      <c r="E46" s="642"/>
      <c r="F46" s="33">
        <f>SUM(F31:F45)</f>
        <v>62455</v>
      </c>
    </row>
    <row r="47" spans="1:6" ht="24">
      <c r="A47" s="644" t="s">
        <v>73</v>
      </c>
      <c r="B47" s="644"/>
      <c r="C47" s="644"/>
      <c r="D47" s="644"/>
      <c r="E47" s="644"/>
      <c r="F47" s="644"/>
    </row>
    <row r="48" spans="1:6" ht="24">
      <c r="A48" s="643" t="s">
        <v>63</v>
      </c>
      <c r="B48" s="643"/>
      <c r="C48" s="643"/>
      <c r="D48" s="643"/>
      <c r="E48" s="643"/>
      <c r="F48" s="643"/>
    </row>
    <row r="49" spans="1:6" ht="24">
      <c r="A49" s="51" t="s">
        <v>0</v>
      </c>
      <c r="B49" s="295" t="s">
        <v>1</v>
      </c>
      <c r="C49" s="295" t="s">
        <v>2</v>
      </c>
      <c r="D49" s="295" t="s">
        <v>143</v>
      </c>
      <c r="E49" s="51" t="s">
        <v>3</v>
      </c>
      <c r="F49" s="51" t="s">
        <v>4</v>
      </c>
    </row>
    <row r="50" spans="1:6" ht="24">
      <c r="A50" s="162">
        <v>1</v>
      </c>
      <c r="B50" s="171" t="s">
        <v>685</v>
      </c>
      <c r="C50" s="292">
        <v>4</v>
      </c>
      <c r="D50" s="268" t="s">
        <v>160</v>
      </c>
      <c r="E50" s="292">
        <v>36</v>
      </c>
      <c r="F50" s="32">
        <f t="shared" ref="F50:F65" si="4">C50*E50</f>
        <v>144</v>
      </c>
    </row>
    <row r="51" spans="1:6" ht="48">
      <c r="A51" s="162">
        <v>2</v>
      </c>
      <c r="B51" s="291" t="s">
        <v>686</v>
      </c>
      <c r="C51" s="292">
        <v>3</v>
      </c>
      <c r="D51" s="268" t="s">
        <v>160</v>
      </c>
      <c r="E51" s="292">
        <v>48</v>
      </c>
      <c r="F51" s="32">
        <f t="shared" si="4"/>
        <v>144</v>
      </c>
    </row>
    <row r="52" spans="1:6" ht="24">
      <c r="A52" s="541">
        <v>3</v>
      </c>
      <c r="B52" s="291" t="s">
        <v>405</v>
      </c>
      <c r="C52" s="292">
        <v>3</v>
      </c>
      <c r="D52" s="268" t="s">
        <v>160</v>
      </c>
      <c r="E52" s="292">
        <v>20</v>
      </c>
      <c r="F52" s="32">
        <f t="shared" si="4"/>
        <v>60</v>
      </c>
    </row>
    <row r="53" spans="1:6" ht="24">
      <c r="A53" s="541">
        <v>4</v>
      </c>
      <c r="B53" s="291" t="s">
        <v>406</v>
      </c>
      <c r="C53" s="292">
        <v>3</v>
      </c>
      <c r="D53" s="268" t="s">
        <v>160</v>
      </c>
      <c r="E53" s="292">
        <v>40</v>
      </c>
      <c r="F53" s="32">
        <f t="shared" si="4"/>
        <v>120</v>
      </c>
    </row>
    <row r="54" spans="1:6" ht="24">
      <c r="A54" s="541">
        <v>5</v>
      </c>
      <c r="B54" s="291" t="s">
        <v>407</v>
      </c>
      <c r="C54" s="292">
        <v>5</v>
      </c>
      <c r="D54" s="268" t="s">
        <v>160</v>
      </c>
      <c r="E54" s="292">
        <v>68</v>
      </c>
      <c r="F54" s="32">
        <f t="shared" si="4"/>
        <v>340</v>
      </c>
    </row>
    <row r="55" spans="1:6" ht="24">
      <c r="A55" s="541">
        <v>6</v>
      </c>
      <c r="B55" s="291" t="s">
        <v>408</v>
      </c>
      <c r="C55" s="292">
        <v>3</v>
      </c>
      <c r="D55" s="268" t="s">
        <v>305</v>
      </c>
      <c r="E55" s="292">
        <v>60</v>
      </c>
      <c r="F55" s="32">
        <f t="shared" si="4"/>
        <v>180</v>
      </c>
    </row>
    <row r="56" spans="1:6" ht="24">
      <c r="A56" s="541">
        <v>7</v>
      </c>
      <c r="B56" s="291" t="s">
        <v>409</v>
      </c>
      <c r="C56" s="292">
        <v>1</v>
      </c>
      <c r="D56" s="268" t="s">
        <v>263</v>
      </c>
      <c r="E56" s="292">
        <v>22</v>
      </c>
      <c r="F56" s="32">
        <f t="shared" si="4"/>
        <v>22</v>
      </c>
    </row>
    <row r="57" spans="1:6" ht="24">
      <c r="A57" s="541">
        <v>8</v>
      </c>
      <c r="B57" s="291" t="s">
        <v>410</v>
      </c>
      <c r="C57" s="292">
        <v>2</v>
      </c>
      <c r="D57" s="268" t="s">
        <v>160</v>
      </c>
      <c r="E57" s="292">
        <v>24</v>
      </c>
      <c r="F57" s="32">
        <f t="shared" si="4"/>
        <v>48</v>
      </c>
    </row>
    <row r="58" spans="1:6" ht="48">
      <c r="A58" s="541">
        <v>9</v>
      </c>
      <c r="B58" s="291" t="s">
        <v>687</v>
      </c>
      <c r="C58" s="292">
        <v>2</v>
      </c>
      <c r="D58" s="268" t="s">
        <v>154</v>
      </c>
      <c r="E58" s="292">
        <v>20</v>
      </c>
      <c r="F58" s="32">
        <f t="shared" si="4"/>
        <v>40</v>
      </c>
    </row>
    <row r="59" spans="1:6" ht="24">
      <c r="A59" s="541">
        <v>10</v>
      </c>
      <c r="B59" s="291" t="s">
        <v>684</v>
      </c>
      <c r="C59" s="292">
        <v>1</v>
      </c>
      <c r="D59" s="268" t="s">
        <v>693</v>
      </c>
      <c r="E59" s="292">
        <v>230</v>
      </c>
      <c r="F59" s="32">
        <f t="shared" si="4"/>
        <v>230</v>
      </c>
    </row>
    <row r="60" spans="1:6" ht="24">
      <c r="A60" s="541">
        <v>11</v>
      </c>
      <c r="B60" s="291" t="s">
        <v>688</v>
      </c>
      <c r="C60" s="292">
        <v>5</v>
      </c>
      <c r="D60" s="268" t="s">
        <v>154</v>
      </c>
      <c r="E60" s="292">
        <v>7</v>
      </c>
      <c r="F60" s="32">
        <f t="shared" si="4"/>
        <v>35</v>
      </c>
    </row>
    <row r="61" spans="1:6" ht="24">
      <c r="A61" s="541">
        <v>12</v>
      </c>
      <c r="B61" s="291" t="s">
        <v>689</v>
      </c>
      <c r="C61" s="292">
        <v>5</v>
      </c>
      <c r="D61" s="268" t="s">
        <v>154</v>
      </c>
      <c r="E61" s="292">
        <v>12</v>
      </c>
      <c r="F61" s="32">
        <f t="shared" si="4"/>
        <v>60</v>
      </c>
    </row>
    <row r="62" spans="1:6" ht="24">
      <c r="A62" s="541">
        <v>13</v>
      </c>
      <c r="B62" s="291" t="s">
        <v>690</v>
      </c>
      <c r="C62" s="292">
        <v>2</v>
      </c>
      <c r="D62" s="268" t="s">
        <v>154</v>
      </c>
      <c r="E62" s="292">
        <v>5</v>
      </c>
      <c r="F62" s="32">
        <f t="shared" si="4"/>
        <v>10</v>
      </c>
    </row>
    <row r="63" spans="1:6" ht="24">
      <c r="A63" s="541">
        <v>14</v>
      </c>
      <c r="B63" s="564" t="s">
        <v>691</v>
      </c>
      <c r="C63" s="268">
        <v>20</v>
      </c>
      <c r="D63" s="268" t="s">
        <v>264</v>
      </c>
      <c r="E63" s="268">
        <v>90</v>
      </c>
      <c r="F63" s="32">
        <f t="shared" si="4"/>
        <v>1800</v>
      </c>
    </row>
    <row r="64" spans="1:6" ht="24">
      <c r="A64" s="541">
        <v>15</v>
      </c>
      <c r="B64" s="291" t="s">
        <v>173</v>
      </c>
      <c r="C64" s="292">
        <v>5</v>
      </c>
      <c r="D64" s="268" t="s">
        <v>693</v>
      </c>
      <c r="E64" s="292">
        <v>20</v>
      </c>
      <c r="F64" s="32">
        <f t="shared" si="4"/>
        <v>100</v>
      </c>
    </row>
    <row r="65" spans="1:6" ht="24">
      <c r="A65" s="541">
        <v>16</v>
      </c>
      <c r="B65" s="303" t="s">
        <v>692</v>
      </c>
      <c r="C65" s="292">
        <v>1</v>
      </c>
      <c r="D65" s="268" t="s">
        <v>152</v>
      </c>
      <c r="E65" s="292">
        <v>160</v>
      </c>
      <c r="F65" s="32">
        <f t="shared" si="4"/>
        <v>160</v>
      </c>
    </row>
    <row r="66" spans="1:6" ht="24">
      <c r="A66" s="642" t="s">
        <v>10</v>
      </c>
      <c r="B66" s="642"/>
      <c r="C66" s="642"/>
      <c r="D66" s="642"/>
      <c r="E66" s="642"/>
      <c r="F66" s="33">
        <f>SUM(F50:F65)</f>
        <v>3493</v>
      </c>
    </row>
    <row r="67" spans="1:6" ht="24">
      <c r="A67" s="644" t="s">
        <v>874</v>
      </c>
      <c r="B67" s="644"/>
      <c r="C67" s="644"/>
      <c r="D67" s="644"/>
      <c r="E67" s="644"/>
      <c r="F67" s="644"/>
    </row>
    <row r="68" spans="1:6" ht="24">
      <c r="A68" s="643" t="s">
        <v>74</v>
      </c>
      <c r="B68" s="643"/>
      <c r="C68" s="643"/>
      <c r="D68" s="643"/>
      <c r="E68" s="643"/>
      <c r="F68" s="643"/>
    </row>
    <row r="69" spans="1:6" ht="24">
      <c r="A69" s="51" t="s">
        <v>0</v>
      </c>
      <c r="B69" s="295" t="s">
        <v>1</v>
      </c>
      <c r="C69" s="295" t="s">
        <v>2</v>
      </c>
      <c r="D69" s="295" t="s">
        <v>143</v>
      </c>
      <c r="E69" s="51" t="s">
        <v>3</v>
      </c>
      <c r="F69" s="51" t="s">
        <v>4</v>
      </c>
    </row>
    <row r="70" spans="1:6" ht="24">
      <c r="A70" s="41">
        <v>1</v>
      </c>
      <c r="B70" s="508" t="s">
        <v>1074</v>
      </c>
      <c r="C70" s="536">
        <v>1</v>
      </c>
      <c r="D70" s="61"/>
      <c r="E70" s="337">
        <v>10000</v>
      </c>
      <c r="F70" s="62">
        <f>C70*E70</f>
        <v>10000</v>
      </c>
    </row>
    <row r="71" spans="1:6" ht="24">
      <c r="A71" s="642" t="s">
        <v>10</v>
      </c>
      <c r="B71" s="642"/>
      <c r="C71" s="642"/>
      <c r="D71" s="642"/>
      <c r="E71" s="642"/>
      <c r="F71" s="33">
        <f>SUM(F69:F70)</f>
        <v>10000</v>
      </c>
    </row>
    <row r="72" spans="1:6" ht="24">
      <c r="A72" s="644" t="s">
        <v>875</v>
      </c>
      <c r="B72" s="644"/>
      <c r="C72" s="644"/>
      <c r="D72" s="644"/>
      <c r="E72" s="644"/>
      <c r="F72" s="644"/>
    </row>
    <row r="73" spans="1:6" ht="24">
      <c r="A73" s="643" t="s">
        <v>75</v>
      </c>
      <c r="B73" s="643"/>
      <c r="C73" s="643"/>
      <c r="D73" s="643"/>
      <c r="E73" s="643"/>
      <c r="F73" s="643"/>
    </row>
    <row r="74" spans="1:6" ht="24">
      <c r="A74" s="51" t="s">
        <v>0</v>
      </c>
      <c r="B74" s="295" t="s">
        <v>1</v>
      </c>
      <c r="C74" s="295" t="s">
        <v>2</v>
      </c>
      <c r="D74" s="295" t="s">
        <v>143</v>
      </c>
      <c r="E74" s="51" t="s">
        <v>3</v>
      </c>
      <c r="F74" s="51" t="s">
        <v>4</v>
      </c>
    </row>
    <row r="75" spans="1:6" ht="24">
      <c r="A75" s="162">
        <v>1</v>
      </c>
      <c r="B75" s="10" t="s">
        <v>588</v>
      </c>
      <c r="C75" s="297">
        <v>50</v>
      </c>
      <c r="D75" s="165" t="s">
        <v>212</v>
      </c>
      <c r="E75" s="297">
        <v>80</v>
      </c>
      <c r="F75" s="32">
        <f t="shared" ref="F75:F84" si="5">C75*E75</f>
        <v>4000</v>
      </c>
    </row>
    <row r="76" spans="1:6" ht="24">
      <c r="A76" s="41">
        <v>2</v>
      </c>
      <c r="B76" s="508" t="s">
        <v>694</v>
      </c>
      <c r="C76" s="536">
        <v>10</v>
      </c>
      <c r="D76" s="61" t="s">
        <v>1075</v>
      </c>
      <c r="E76" s="536">
        <v>2000</v>
      </c>
      <c r="F76" s="62">
        <f t="shared" si="5"/>
        <v>20000</v>
      </c>
    </row>
    <row r="77" spans="1:6" ht="24">
      <c r="A77" s="541">
        <v>3</v>
      </c>
      <c r="B77" s="508" t="s">
        <v>695</v>
      </c>
      <c r="C77" s="536">
        <v>500</v>
      </c>
      <c r="D77" s="61" t="s">
        <v>422</v>
      </c>
      <c r="E77" s="536">
        <v>10</v>
      </c>
      <c r="F77" s="62">
        <f t="shared" si="5"/>
        <v>5000</v>
      </c>
    </row>
    <row r="78" spans="1:6" ht="24">
      <c r="A78" s="41">
        <v>4</v>
      </c>
      <c r="B78" s="508" t="s">
        <v>696</v>
      </c>
      <c r="C78" s="536">
        <v>10</v>
      </c>
      <c r="D78" s="61" t="s">
        <v>197</v>
      </c>
      <c r="E78" s="536">
        <v>300</v>
      </c>
      <c r="F78" s="62">
        <f t="shared" si="5"/>
        <v>3000</v>
      </c>
    </row>
    <row r="79" spans="1:6" ht="22.15" customHeight="1">
      <c r="A79" s="541">
        <v>5</v>
      </c>
      <c r="B79" s="508" t="s">
        <v>697</v>
      </c>
      <c r="C79" s="536">
        <v>4</v>
      </c>
      <c r="D79" s="61" t="s">
        <v>197</v>
      </c>
      <c r="E79" s="536">
        <v>300</v>
      </c>
      <c r="F79" s="62">
        <f t="shared" si="5"/>
        <v>1200</v>
      </c>
    </row>
    <row r="80" spans="1:6" ht="24">
      <c r="A80" s="41">
        <v>6</v>
      </c>
      <c r="B80" s="10" t="s">
        <v>698</v>
      </c>
      <c r="C80" s="297">
        <v>5</v>
      </c>
      <c r="D80" s="165" t="s">
        <v>197</v>
      </c>
      <c r="E80" s="297">
        <v>50</v>
      </c>
      <c r="F80" s="32">
        <f t="shared" si="5"/>
        <v>250</v>
      </c>
    </row>
    <row r="81" spans="1:6" ht="24">
      <c r="A81" s="541">
        <v>7</v>
      </c>
      <c r="B81" s="10" t="s">
        <v>699</v>
      </c>
      <c r="C81" s="297">
        <v>20</v>
      </c>
      <c r="D81" s="165"/>
      <c r="E81" s="297">
        <v>20</v>
      </c>
      <c r="F81" s="32">
        <f t="shared" si="5"/>
        <v>400</v>
      </c>
    </row>
    <row r="82" spans="1:6" ht="24">
      <c r="A82" s="41">
        <v>8</v>
      </c>
      <c r="B82" s="10" t="s">
        <v>700</v>
      </c>
      <c r="C82" s="297">
        <v>20</v>
      </c>
      <c r="D82" s="165"/>
      <c r="E82" s="297">
        <v>10</v>
      </c>
      <c r="F82" s="32">
        <f t="shared" si="5"/>
        <v>200</v>
      </c>
    </row>
    <row r="83" spans="1:6" ht="24">
      <c r="A83" s="541">
        <v>9</v>
      </c>
      <c r="B83" s="10" t="s">
        <v>701</v>
      </c>
      <c r="C83" s="297">
        <v>4</v>
      </c>
      <c r="D83" s="165"/>
      <c r="E83" s="297">
        <v>150</v>
      </c>
      <c r="F83" s="32">
        <f t="shared" si="5"/>
        <v>600</v>
      </c>
    </row>
    <row r="84" spans="1:6" ht="48">
      <c r="A84" s="41">
        <v>10</v>
      </c>
      <c r="B84" s="10" t="s">
        <v>702</v>
      </c>
      <c r="C84" s="297">
        <v>12</v>
      </c>
      <c r="D84" s="165"/>
      <c r="E84" s="297">
        <v>115</v>
      </c>
      <c r="F84" s="32">
        <f t="shared" si="5"/>
        <v>1380</v>
      </c>
    </row>
    <row r="85" spans="1:6" ht="24">
      <c r="A85" s="651" t="s">
        <v>10</v>
      </c>
      <c r="B85" s="651"/>
      <c r="C85" s="651"/>
      <c r="D85" s="651"/>
      <c r="E85" s="651"/>
      <c r="F85" s="57">
        <f>SUM(F75:F84)</f>
        <v>36030</v>
      </c>
    </row>
    <row r="86" spans="1:6" ht="24">
      <c r="A86" s="644" t="s">
        <v>77</v>
      </c>
      <c r="B86" s="644"/>
      <c r="C86" s="644"/>
      <c r="D86" s="644"/>
      <c r="E86" s="644"/>
      <c r="F86" s="644"/>
    </row>
    <row r="87" spans="1:6" ht="24">
      <c r="A87" s="643" t="s">
        <v>76</v>
      </c>
      <c r="B87" s="643"/>
      <c r="C87" s="643"/>
      <c r="D87" s="643"/>
      <c r="E87" s="643"/>
      <c r="F87" s="643"/>
    </row>
    <row r="88" spans="1:6" ht="24">
      <c r="A88" s="27" t="s">
        <v>0</v>
      </c>
      <c r="B88" s="74" t="s">
        <v>1</v>
      </c>
      <c r="C88" s="74" t="s">
        <v>2</v>
      </c>
      <c r="D88" s="95" t="s">
        <v>143</v>
      </c>
      <c r="E88" s="27" t="s">
        <v>3</v>
      </c>
      <c r="F88" s="27" t="s">
        <v>4</v>
      </c>
    </row>
    <row r="89" spans="1:6" ht="24">
      <c r="A89" s="76">
        <v>1</v>
      </c>
      <c r="B89" s="12" t="s">
        <v>703</v>
      </c>
      <c r="C89" s="165">
        <v>1</v>
      </c>
      <c r="D89" s="165"/>
      <c r="E89" s="32">
        <v>5000</v>
      </c>
      <c r="F89" s="32">
        <f>C89*E89</f>
        <v>5000</v>
      </c>
    </row>
    <row r="90" spans="1:6" ht="24">
      <c r="A90" s="642" t="s">
        <v>10</v>
      </c>
      <c r="B90" s="642"/>
      <c r="C90" s="642"/>
      <c r="D90" s="642"/>
      <c r="E90" s="642"/>
      <c r="F90" s="33">
        <f>SUM(F89)</f>
        <v>5000</v>
      </c>
    </row>
    <row r="91" spans="1:6" ht="24">
      <c r="A91" s="644" t="s">
        <v>78</v>
      </c>
      <c r="B91" s="644"/>
      <c r="C91" s="644"/>
      <c r="D91" s="644"/>
      <c r="E91" s="644"/>
      <c r="F91" s="644"/>
    </row>
    <row r="92" spans="1:6" ht="24">
      <c r="A92" s="643" t="s">
        <v>79</v>
      </c>
      <c r="B92" s="643"/>
      <c r="C92" s="643"/>
      <c r="D92" s="643"/>
      <c r="E92" s="643"/>
      <c r="F92" s="643"/>
    </row>
    <row r="93" spans="1:6" ht="24">
      <c r="A93" s="27" t="s">
        <v>0</v>
      </c>
      <c r="B93" s="74" t="s">
        <v>1</v>
      </c>
      <c r="C93" s="74" t="s">
        <v>2</v>
      </c>
      <c r="D93" s="95" t="s">
        <v>143</v>
      </c>
      <c r="E93" s="27" t="s">
        <v>3</v>
      </c>
      <c r="F93" s="27" t="s">
        <v>4</v>
      </c>
    </row>
    <row r="94" spans="1:6" ht="24">
      <c r="A94" s="41">
        <v>1</v>
      </c>
      <c r="B94" s="565" t="s">
        <v>442</v>
      </c>
      <c r="C94" s="61">
        <v>1</v>
      </c>
      <c r="D94" s="61"/>
      <c r="E94" s="62">
        <v>60000</v>
      </c>
      <c r="F94" s="62">
        <f t="shared" ref="F94" si="6">C94*E94</f>
        <v>60000</v>
      </c>
    </row>
    <row r="95" spans="1:6" ht="24">
      <c r="A95" s="642" t="s">
        <v>10</v>
      </c>
      <c r="B95" s="642"/>
      <c r="C95" s="642"/>
      <c r="D95" s="642"/>
      <c r="E95" s="642"/>
      <c r="F95" s="33">
        <f>SUM(F94)</f>
        <v>60000</v>
      </c>
    </row>
    <row r="96" spans="1:6" ht="24">
      <c r="A96" s="644" t="s">
        <v>861</v>
      </c>
      <c r="B96" s="644"/>
      <c r="C96" s="644"/>
      <c r="D96" s="644"/>
      <c r="E96" s="644"/>
      <c r="F96" s="644"/>
    </row>
    <row r="97" spans="1:6" ht="24">
      <c r="A97" s="643" t="s">
        <v>80</v>
      </c>
      <c r="B97" s="643"/>
      <c r="C97" s="643"/>
      <c r="D97" s="643"/>
      <c r="E97" s="643"/>
      <c r="F97" s="643"/>
    </row>
    <row r="98" spans="1:6" ht="24">
      <c r="A98" s="51" t="s">
        <v>0</v>
      </c>
      <c r="B98" s="295" t="s">
        <v>1</v>
      </c>
      <c r="C98" s="295" t="s">
        <v>2</v>
      </c>
      <c r="D98" s="295" t="s">
        <v>143</v>
      </c>
      <c r="E98" s="51" t="s">
        <v>3</v>
      </c>
      <c r="F98" s="51" t="s">
        <v>4</v>
      </c>
    </row>
    <row r="99" spans="1:6" ht="24">
      <c r="A99" s="541">
        <v>1</v>
      </c>
      <c r="B99" s="527" t="s">
        <v>1139</v>
      </c>
      <c r="C99" s="535">
        <v>4</v>
      </c>
      <c r="D99" s="42"/>
      <c r="E99" s="535">
        <v>40</v>
      </c>
      <c r="F99" s="32">
        <f t="shared" ref="F99:F110" si="7">C99*E99</f>
        <v>160</v>
      </c>
    </row>
    <row r="100" spans="1:6" ht="24">
      <c r="A100" s="541">
        <v>2</v>
      </c>
      <c r="B100" s="527" t="s">
        <v>812</v>
      </c>
      <c r="C100" s="535">
        <v>3</v>
      </c>
      <c r="D100" s="42"/>
      <c r="E100" s="535">
        <v>150</v>
      </c>
      <c r="F100" s="32">
        <f t="shared" si="7"/>
        <v>450</v>
      </c>
    </row>
    <row r="101" spans="1:6" ht="24">
      <c r="A101" s="541">
        <v>3</v>
      </c>
      <c r="B101" s="544" t="s">
        <v>813</v>
      </c>
      <c r="C101" s="535">
        <v>2</v>
      </c>
      <c r="D101" s="42"/>
      <c r="E101" s="535">
        <v>220</v>
      </c>
      <c r="F101" s="32">
        <f t="shared" si="7"/>
        <v>440</v>
      </c>
    </row>
    <row r="102" spans="1:6" ht="24">
      <c r="A102" s="541">
        <v>4</v>
      </c>
      <c r="B102" s="544" t="s">
        <v>814</v>
      </c>
      <c r="C102" s="535">
        <v>2</v>
      </c>
      <c r="D102" s="42"/>
      <c r="E102" s="541">
        <v>270</v>
      </c>
      <c r="F102" s="32">
        <f t="shared" si="7"/>
        <v>540</v>
      </c>
    </row>
    <row r="103" spans="1:6" ht="24">
      <c r="A103" s="541">
        <v>5</v>
      </c>
      <c r="B103" s="527" t="s">
        <v>815</v>
      </c>
      <c r="C103" s="535">
        <v>12</v>
      </c>
      <c r="D103" s="42"/>
      <c r="E103" s="535">
        <v>40</v>
      </c>
      <c r="F103" s="32">
        <f t="shared" si="7"/>
        <v>480</v>
      </c>
    </row>
    <row r="104" spans="1:6" ht="24">
      <c r="A104" s="541">
        <v>6</v>
      </c>
      <c r="B104" s="527" t="s">
        <v>816</v>
      </c>
      <c r="C104" s="535">
        <v>4</v>
      </c>
      <c r="D104" s="42"/>
      <c r="E104" s="535">
        <v>400</v>
      </c>
      <c r="F104" s="32">
        <f t="shared" si="7"/>
        <v>1600</v>
      </c>
    </row>
    <row r="105" spans="1:6" ht="24">
      <c r="A105" s="541">
        <v>7</v>
      </c>
      <c r="B105" s="527" t="s">
        <v>817</v>
      </c>
      <c r="C105" s="535">
        <v>1</v>
      </c>
      <c r="D105" s="42"/>
      <c r="E105" s="535">
        <v>180</v>
      </c>
      <c r="F105" s="32">
        <f t="shared" si="7"/>
        <v>180</v>
      </c>
    </row>
    <row r="106" spans="1:6" ht="24">
      <c r="A106" s="541">
        <v>8</v>
      </c>
      <c r="B106" s="527" t="s">
        <v>818</v>
      </c>
      <c r="C106" s="535">
        <v>1</v>
      </c>
      <c r="D106" s="42"/>
      <c r="E106" s="535">
        <v>250</v>
      </c>
      <c r="F106" s="32">
        <f t="shared" si="7"/>
        <v>250</v>
      </c>
    </row>
    <row r="107" spans="1:6" ht="24">
      <c r="A107" s="541">
        <v>9</v>
      </c>
      <c r="B107" s="527" t="s">
        <v>819</v>
      </c>
      <c r="C107" s="535">
        <v>4</v>
      </c>
      <c r="D107" s="42"/>
      <c r="E107" s="535">
        <v>30</v>
      </c>
      <c r="F107" s="32">
        <f t="shared" si="7"/>
        <v>120</v>
      </c>
    </row>
    <row r="108" spans="1:6" ht="24">
      <c r="A108" s="541">
        <v>10</v>
      </c>
      <c r="B108" s="527" t="s">
        <v>820</v>
      </c>
      <c r="C108" s="535">
        <v>12</v>
      </c>
      <c r="D108" s="42"/>
      <c r="E108" s="535">
        <v>7</v>
      </c>
      <c r="F108" s="32">
        <f t="shared" si="7"/>
        <v>84</v>
      </c>
    </row>
    <row r="109" spans="1:6" ht="24">
      <c r="A109" s="541">
        <v>11</v>
      </c>
      <c r="B109" s="527" t="s">
        <v>822</v>
      </c>
      <c r="C109" s="535">
        <v>24</v>
      </c>
      <c r="D109" s="42"/>
      <c r="E109" s="535">
        <v>40</v>
      </c>
      <c r="F109" s="32">
        <f t="shared" si="7"/>
        <v>960</v>
      </c>
    </row>
    <row r="110" spans="1:6" ht="24">
      <c r="A110" s="541">
        <v>12</v>
      </c>
      <c r="B110" s="527" t="s">
        <v>823</v>
      </c>
      <c r="C110" s="535">
        <v>2</v>
      </c>
      <c r="D110" s="42"/>
      <c r="E110" s="535">
        <v>95</v>
      </c>
      <c r="F110" s="32">
        <f t="shared" si="7"/>
        <v>190</v>
      </c>
    </row>
    <row r="111" spans="1:6" ht="24">
      <c r="A111" s="651" t="s">
        <v>10</v>
      </c>
      <c r="B111" s="651"/>
      <c r="C111" s="651"/>
      <c r="D111" s="651"/>
      <c r="E111" s="651"/>
      <c r="F111" s="57">
        <f>SUM(F99:F110)</f>
        <v>5454</v>
      </c>
    </row>
    <row r="112" spans="1:6" ht="24">
      <c r="A112" s="75"/>
      <c r="B112" s="75"/>
      <c r="C112" s="75"/>
      <c r="D112" s="94"/>
      <c r="E112" s="75"/>
      <c r="F112" s="37"/>
    </row>
    <row r="113" spans="1:6" ht="24">
      <c r="A113" s="75"/>
      <c r="B113" s="75"/>
      <c r="C113" s="75"/>
      <c r="D113" s="94"/>
      <c r="E113" s="75"/>
      <c r="F113" s="37"/>
    </row>
    <row r="114" spans="1:6" ht="24">
      <c r="A114" s="75"/>
      <c r="B114" s="75"/>
      <c r="C114" s="75"/>
      <c r="D114" s="94"/>
      <c r="E114" s="75"/>
      <c r="F114" s="37"/>
    </row>
    <row r="115" spans="1:6" ht="24">
      <c r="A115" s="75"/>
      <c r="B115" s="75"/>
      <c r="C115" s="75"/>
      <c r="D115" s="94"/>
      <c r="E115" s="75"/>
      <c r="F115" s="37"/>
    </row>
    <row r="116" spans="1:6" ht="24">
      <c r="A116" s="643" t="s">
        <v>81</v>
      </c>
      <c r="B116" s="643"/>
      <c r="C116" s="643"/>
      <c r="D116" s="643"/>
      <c r="E116" s="643"/>
      <c r="F116" s="643"/>
    </row>
    <row r="117" spans="1:6" ht="24">
      <c r="A117" s="27" t="s">
        <v>0</v>
      </c>
      <c r="B117" s="295" t="s">
        <v>1</v>
      </c>
      <c r="C117" s="295" t="s">
        <v>2</v>
      </c>
      <c r="D117" s="295" t="s">
        <v>143</v>
      </c>
      <c r="E117" s="51" t="s">
        <v>3</v>
      </c>
      <c r="F117" s="51" t="s">
        <v>4</v>
      </c>
    </row>
    <row r="118" spans="1:6" ht="24">
      <c r="A118" s="163"/>
      <c r="B118" s="10"/>
      <c r="C118" s="292"/>
      <c r="D118" s="42"/>
      <c r="E118" s="292"/>
      <c r="F118" s="32"/>
    </row>
    <row r="119" spans="1:6" ht="24">
      <c r="A119" s="163"/>
      <c r="B119" s="10"/>
      <c r="C119" s="292"/>
      <c r="D119" s="42"/>
      <c r="E119" s="292"/>
      <c r="F119" s="32"/>
    </row>
    <row r="120" spans="1:6" ht="24">
      <c r="A120" s="163"/>
      <c r="B120" s="10"/>
      <c r="C120" s="292"/>
      <c r="D120" s="42"/>
      <c r="E120" s="292"/>
      <c r="F120" s="32"/>
    </row>
    <row r="121" spans="1:6" ht="24">
      <c r="A121" s="163"/>
      <c r="B121" s="10"/>
      <c r="C121" s="292"/>
      <c r="D121" s="42"/>
      <c r="E121" s="292"/>
      <c r="F121" s="32"/>
    </row>
    <row r="122" spans="1:6" ht="24">
      <c r="A122" s="642" t="s">
        <v>10</v>
      </c>
      <c r="B122" s="651"/>
      <c r="C122" s="651"/>
      <c r="D122" s="651"/>
      <c r="E122" s="651"/>
      <c r="F122" s="57">
        <f>SUM(F118:F121)</f>
        <v>0</v>
      </c>
    </row>
    <row r="123" spans="1:6" ht="24">
      <c r="A123" s="75"/>
      <c r="B123" s="75"/>
      <c r="C123" s="75"/>
      <c r="D123" s="94"/>
      <c r="E123" s="75"/>
      <c r="F123" s="37"/>
    </row>
    <row r="124" spans="1:6" ht="24">
      <c r="A124" s="75"/>
      <c r="B124" s="75"/>
      <c r="C124" s="75"/>
      <c r="D124" s="94"/>
      <c r="E124" s="75"/>
      <c r="F124" s="37"/>
    </row>
    <row r="125" spans="1:6" ht="24">
      <c r="A125" s="643" t="s">
        <v>82</v>
      </c>
      <c r="B125" s="643"/>
      <c r="C125" s="643"/>
      <c r="D125" s="643"/>
      <c r="E125" s="643"/>
      <c r="F125" s="643"/>
    </row>
    <row r="126" spans="1:6" ht="24">
      <c r="A126" s="51" t="s">
        <v>0</v>
      </c>
      <c r="B126" s="295" t="s">
        <v>1</v>
      </c>
      <c r="C126" s="295" t="s">
        <v>2</v>
      </c>
      <c r="D126" s="295" t="s">
        <v>143</v>
      </c>
      <c r="E126" s="51" t="s">
        <v>3</v>
      </c>
      <c r="F126" s="51" t="s">
        <v>4</v>
      </c>
    </row>
    <row r="127" spans="1:6" ht="24">
      <c r="A127" s="165">
        <v>1</v>
      </c>
      <c r="B127" s="305" t="s">
        <v>821</v>
      </c>
      <c r="C127" s="304">
        <v>1</v>
      </c>
      <c r="D127" s="42"/>
      <c r="E127" s="304">
        <v>500</v>
      </c>
      <c r="F127" s="32">
        <f t="shared" ref="F127" si="8">C127*E127</f>
        <v>500</v>
      </c>
    </row>
    <row r="128" spans="1:6" ht="24">
      <c r="A128" s="165"/>
      <c r="B128" s="305"/>
      <c r="C128" s="304"/>
      <c r="D128" s="42"/>
      <c r="E128" s="304"/>
      <c r="F128" s="32"/>
    </row>
    <row r="129" spans="1:6" ht="24">
      <c r="A129" s="651" t="s">
        <v>10</v>
      </c>
      <c r="B129" s="651"/>
      <c r="C129" s="651"/>
      <c r="D129" s="651"/>
      <c r="E129" s="651"/>
      <c r="F129" s="57">
        <f>SUM(F127:F128)</f>
        <v>500</v>
      </c>
    </row>
    <row r="130" spans="1:6" ht="24">
      <c r="A130" s="75"/>
      <c r="B130" s="75"/>
      <c r="C130" s="75"/>
      <c r="D130" s="94"/>
      <c r="E130" s="75"/>
      <c r="F130" s="37"/>
    </row>
    <row r="131" spans="1:6" ht="24">
      <c r="A131" s="75"/>
      <c r="B131" s="75"/>
      <c r="C131" s="75"/>
      <c r="D131" s="94"/>
      <c r="E131" s="75"/>
      <c r="F131" s="37"/>
    </row>
    <row r="132" spans="1:6" ht="24">
      <c r="A132" s="644" t="s">
        <v>83</v>
      </c>
      <c r="B132" s="644"/>
      <c r="C132" s="644"/>
      <c r="D132" s="644"/>
      <c r="E132" s="644"/>
      <c r="F132" s="644"/>
    </row>
    <row r="133" spans="1:6" ht="24">
      <c r="A133" s="643" t="s">
        <v>84</v>
      </c>
      <c r="B133" s="643"/>
      <c r="C133" s="643"/>
      <c r="D133" s="643"/>
      <c r="E133" s="643"/>
      <c r="F133" s="643"/>
    </row>
    <row r="134" spans="1:6" ht="24">
      <c r="A134" s="27" t="s">
        <v>0</v>
      </c>
      <c r="B134" s="295" t="s">
        <v>1</v>
      </c>
      <c r="C134" s="295" t="s">
        <v>2</v>
      </c>
      <c r="D134" s="295" t="s">
        <v>143</v>
      </c>
      <c r="E134" s="51" t="s">
        <v>3</v>
      </c>
      <c r="F134" s="51" t="s">
        <v>4</v>
      </c>
    </row>
    <row r="135" spans="1:6" ht="48">
      <c r="A135" s="163">
        <v>1</v>
      </c>
      <c r="B135" s="291" t="s">
        <v>1076</v>
      </c>
      <c r="C135" s="297">
        <v>5</v>
      </c>
      <c r="D135" s="165"/>
      <c r="E135" s="297">
        <v>105</v>
      </c>
      <c r="F135" s="32">
        <f t="shared" ref="F135:F140" si="9">C135*E135</f>
        <v>525</v>
      </c>
    </row>
    <row r="136" spans="1:6" ht="48">
      <c r="A136" s="163">
        <v>2</v>
      </c>
      <c r="B136" s="527" t="s">
        <v>704</v>
      </c>
      <c r="C136" s="534">
        <v>3</v>
      </c>
      <c r="D136" s="165"/>
      <c r="E136" s="534">
        <v>30</v>
      </c>
      <c r="F136" s="32">
        <f t="shared" si="9"/>
        <v>90</v>
      </c>
    </row>
    <row r="137" spans="1:6" ht="24">
      <c r="A137" s="163">
        <v>3</v>
      </c>
      <c r="B137" s="291" t="s">
        <v>705</v>
      </c>
      <c r="C137" s="297">
        <v>1</v>
      </c>
      <c r="D137" s="165"/>
      <c r="E137" s="297">
        <v>50</v>
      </c>
      <c r="F137" s="32">
        <f t="shared" si="9"/>
        <v>50</v>
      </c>
    </row>
    <row r="138" spans="1:6" ht="24">
      <c r="A138" s="163">
        <v>4</v>
      </c>
      <c r="B138" s="10" t="s">
        <v>706</v>
      </c>
      <c r="C138" s="297">
        <v>1</v>
      </c>
      <c r="D138" s="165"/>
      <c r="E138" s="297">
        <v>60</v>
      </c>
      <c r="F138" s="32">
        <f t="shared" si="9"/>
        <v>60</v>
      </c>
    </row>
    <row r="139" spans="1:6" ht="24">
      <c r="A139" s="163">
        <v>5</v>
      </c>
      <c r="B139" s="10" t="s">
        <v>173</v>
      </c>
      <c r="C139" s="297">
        <v>6</v>
      </c>
      <c r="D139" s="165"/>
      <c r="E139" s="292">
        <v>20</v>
      </c>
      <c r="F139" s="32">
        <f t="shared" si="9"/>
        <v>120</v>
      </c>
    </row>
    <row r="140" spans="1:6" ht="24">
      <c r="A140" s="163">
        <v>6</v>
      </c>
      <c r="B140" s="10" t="s">
        <v>707</v>
      </c>
      <c r="C140" s="297">
        <v>4</v>
      </c>
      <c r="D140" s="165"/>
      <c r="E140" s="297">
        <v>70</v>
      </c>
      <c r="F140" s="32">
        <f t="shared" si="9"/>
        <v>280</v>
      </c>
    </row>
    <row r="141" spans="1:6" ht="24">
      <c r="A141" s="642" t="s">
        <v>10</v>
      </c>
      <c r="B141" s="651"/>
      <c r="C141" s="651"/>
      <c r="D141" s="651"/>
      <c r="E141" s="651"/>
      <c r="F141" s="57">
        <f>SUM(F135:F140)</f>
        <v>1125</v>
      </c>
    </row>
    <row r="142" spans="1:6" ht="24">
      <c r="A142" s="644" t="s">
        <v>85</v>
      </c>
      <c r="B142" s="644"/>
      <c r="C142" s="644"/>
      <c r="D142" s="644"/>
      <c r="E142" s="644"/>
      <c r="F142" s="644"/>
    </row>
    <row r="143" spans="1:6" ht="24">
      <c r="A143" s="643" t="s">
        <v>86</v>
      </c>
      <c r="B143" s="643"/>
      <c r="C143" s="643"/>
      <c r="D143" s="643"/>
      <c r="E143" s="643"/>
      <c r="F143" s="643"/>
    </row>
    <row r="144" spans="1:6" ht="24">
      <c r="A144" s="27" t="s">
        <v>0</v>
      </c>
      <c r="B144" s="295" t="s">
        <v>1</v>
      </c>
      <c r="C144" s="295" t="s">
        <v>2</v>
      </c>
      <c r="D144" s="295" t="s">
        <v>143</v>
      </c>
      <c r="E144" s="51" t="s">
        <v>3</v>
      </c>
      <c r="F144" s="51" t="s">
        <v>4</v>
      </c>
    </row>
    <row r="145" spans="1:6" ht="24">
      <c r="A145" s="163">
        <v>1</v>
      </c>
      <c r="B145" s="306" t="s">
        <v>1142</v>
      </c>
      <c r="C145" s="204">
        <v>50</v>
      </c>
      <c r="D145" s="80" t="s">
        <v>151</v>
      </c>
      <c r="E145" s="204">
        <v>108</v>
      </c>
      <c r="F145" s="32">
        <f t="shared" ref="F145:F176" si="10">C145*E145</f>
        <v>5400</v>
      </c>
    </row>
    <row r="146" spans="1:6" ht="24">
      <c r="A146" s="163">
        <v>2</v>
      </c>
      <c r="B146" s="306" t="s">
        <v>1141</v>
      </c>
      <c r="C146" s="204">
        <v>10</v>
      </c>
      <c r="D146" s="80" t="s">
        <v>152</v>
      </c>
      <c r="E146" s="204">
        <v>55</v>
      </c>
      <c r="F146" s="32">
        <f t="shared" si="10"/>
        <v>550</v>
      </c>
    </row>
    <row r="147" spans="1:6" ht="24">
      <c r="A147" s="163">
        <v>3</v>
      </c>
      <c r="B147" s="306" t="s">
        <v>1143</v>
      </c>
      <c r="C147" s="204">
        <v>6</v>
      </c>
      <c r="D147" s="80" t="s">
        <v>152</v>
      </c>
      <c r="E147" s="204">
        <v>38</v>
      </c>
      <c r="F147" s="32">
        <f t="shared" si="10"/>
        <v>228</v>
      </c>
    </row>
    <row r="148" spans="1:6" ht="24">
      <c r="A148" s="163">
        <v>4</v>
      </c>
      <c r="B148" s="306" t="s">
        <v>1144</v>
      </c>
      <c r="C148" s="204">
        <v>4</v>
      </c>
      <c r="D148" s="80" t="s">
        <v>264</v>
      </c>
      <c r="E148" s="204">
        <v>40</v>
      </c>
      <c r="F148" s="32">
        <f t="shared" si="10"/>
        <v>160</v>
      </c>
    </row>
    <row r="149" spans="1:6" ht="24">
      <c r="A149" s="163">
        <v>5</v>
      </c>
      <c r="B149" s="306" t="s">
        <v>1145</v>
      </c>
      <c r="C149" s="204">
        <v>12</v>
      </c>
      <c r="D149" s="80" t="s">
        <v>306</v>
      </c>
      <c r="E149" s="204">
        <v>20</v>
      </c>
      <c r="F149" s="32">
        <f t="shared" si="10"/>
        <v>240</v>
      </c>
    </row>
    <row r="150" spans="1:6" ht="24">
      <c r="A150" s="163">
        <v>6</v>
      </c>
      <c r="B150" s="306" t="s">
        <v>1146</v>
      </c>
      <c r="C150" s="204">
        <v>12</v>
      </c>
      <c r="D150" s="80" t="s">
        <v>306</v>
      </c>
      <c r="E150" s="204">
        <v>20</v>
      </c>
      <c r="F150" s="32">
        <f t="shared" si="10"/>
        <v>240</v>
      </c>
    </row>
    <row r="151" spans="1:6" ht="24">
      <c r="A151" s="163">
        <v>7</v>
      </c>
      <c r="B151" s="306" t="s">
        <v>1147</v>
      </c>
      <c r="C151" s="204">
        <v>12</v>
      </c>
      <c r="D151" s="80" t="s">
        <v>708</v>
      </c>
      <c r="E151" s="204">
        <v>20</v>
      </c>
      <c r="F151" s="32">
        <f t="shared" si="10"/>
        <v>240</v>
      </c>
    </row>
    <row r="152" spans="1:6" ht="24">
      <c r="A152" s="163">
        <v>8</v>
      </c>
      <c r="B152" s="542" t="s">
        <v>1148</v>
      </c>
      <c r="C152" s="204">
        <v>12</v>
      </c>
      <c r="D152" s="80" t="s">
        <v>708</v>
      </c>
      <c r="E152" s="204">
        <v>60</v>
      </c>
      <c r="F152" s="32">
        <f t="shared" si="10"/>
        <v>720</v>
      </c>
    </row>
    <row r="153" spans="1:6" ht="24">
      <c r="A153" s="163">
        <v>9</v>
      </c>
      <c r="B153" s="306" t="s">
        <v>1149</v>
      </c>
      <c r="C153" s="204">
        <v>1</v>
      </c>
      <c r="D153" s="80" t="s">
        <v>307</v>
      </c>
      <c r="E153" s="204">
        <v>550</v>
      </c>
      <c r="F153" s="32">
        <f t="shared" si="10"/>
        <v>550</v>
      </c>
    </row>
    <row r="154" spans="1:6" ht="33" customHeight="1">
      <c r="A154" s="163">
        <v>10</v>
      </c>
      <c r="B154" s="306" t="s">
        <v>1150</v>
      </c>
      <c r="C154" s="204">
        <v>2</v>
      </c>
      <c r="D154" s="80" t="s">
        <v>307</v>
      </c>
      <c r="E154" s="204">
        <v>65</v>
      </c>
      <c r="F154" s="32">
        <f t="shared" si="10"/>
        <v>130</v>
      </c>
    </row>
    <row r="155" spans="1:6" ht="24">
      <c r="A155" s="163">
        <v>11</v>
      </c>
      <c r="B155" s="306" t="s">
        <v>1151</v>
      </c>
      <c r="C155" s="204">
        <v>6</v>
      </c>
      <c r="D155" s="80" t="s">
        <v>160</v>
      </c>
      <c r="E155" s="204">
        <v>24</v>
      </c>
      <c r="F155" s="32">
        <f t="shared" si="10"/>
        <v>144</v>
      </c>
    </row>
    <row r="156" spans="1:6" ht="24">
      <c r="A156" s="163">
        <v>12</v>
      </c>
      <c r="B156" s="306" t="s">
        <v>1152</v>
      </c>
      <c r="C156" s="204">
        <v>6</v>
      </c>
      <c r="D156" s="80" t="s">
        <v>160</v>
      </c>
      <c r="E156" s="204">
        <v>22</v>
      </c>
      <c r="F156" s="32">
        <f t="shared" si="10"/>
        <v>132</v>
      </c>
    </row>
    <row r="157" spans="1:6" ht="24">
      <c r="A157" s="163">
        <v>13</v>
      </c>
      <c r="B157" s="306" t="s">
        <v>1153</v>
      </c>
      <c r="C157" s="204">
        <v>6</v>
      </c>
      <c r="D157" s="80" t="s">
        <v>160</v>
      </c>
      <c r="E157" s="204">
        <v>44</v>
      </c>
      <c r="F157" s="32">
        <f t="shared" si="10"/>
        <v>264</v>
      </c>
    </row>
    <row r="158" spans="1:6" ht="24">
      <c r="A158" s="163">
        <v>14</v>
      </c>
      <c r="B158" s="306" t="s">
        <v>1154</v>
      </c>
      <c r="C158" s="204">
        <v>3</v>
      </c>
      <c r="D158" s="80" t="s">
        <v>160</v>
      </c>
      <c r="E158" s="204">
        <v>108</v>
      </c>
      <c r="F158" s="32">
        <f t="shared" si="10"/>
        <v>324</v>
      </c>
    </row>
    <row r="159" spans="1:6" ht="24">
      <c r="A159" s="163">
        <v>15</v>
      </c>
      <c r="B159" s="306" t="s">
        <v>1155</v>
      </c>
      <c r="C159" s="204">
        <v>6</v>
      </c>
      <c r="D159" s="80" t="s">
        <v>709</v>
      </c>
      <c r="E159" s="204">
        <v>20</v>
      </c>
      <c r="F159" s="32">
        <f t="shared" si="10"/>
        <v>120</v>
      </c>
    </row>
    <row r="160" spans="1:6" ht="24">
      <c r="A160" s="163">
        <v>16</v>
      </c>
      <c r="B160" s="306" t="s">
        <v>1156</v>
      </c>
      <c r="C160" s="204">
        <v>12</v>
      </c>
      <c r="D160" s="80" t="s">
        <v>154</v>
      </c>
      <c r="E160" s="204">
        <v>6</v>
      </c>
      <c r="F160" s="32">
        <f t="shared" si="10"/>
        <v>72</v>
      </c>
    </row>
    <row r="161" spans="1:6" ht="24">
      <c r="A161" s="163">
        <v>17</v>
      </c>
      <c r="B161" s="306" t="s">
        <v>1157</v>
      </c>
      <c r="C161" s="204">
        <v>12</v>
      </c>
      <c r="D161" s="80" t="s">
        <v>154</v>
      </c>
      <c r="E161" s="204">
        <v>9</v>
      </c>
      <c r="F161" s="32">
        <f t="shared" si="10"/>
        <v>108</v>
      </c>
    </row>
    <row r="162" spans="1:6" ht="24">
      <c r="A162" s="163">
        <v>18</v>
      </c>
      <c r="B162" s="306" t="s">
        <v>1158</v>
      </c>
      <c r="C162" s="204">
        <v>3</v>
      </c>
      <c r="D162" s="80" t="s">
        <v>146</v>
      </c>
      <c r="E162" s="204">
        <v>25</v>
      </c>
      <c r="F162" s="32">
        <f t="shared" si="10"/>
        <v>75</v>
      </c>
    </row>
    <row r="163" spans="1:6" ht="24">
      <c r="A163" s="163">
        <v>19</v>
      </c>
      <c r="B163" s="306" t="s">
        <v>1140</v>
      </c>
      <c r="C163" s="204">
        <v>3</v>
      </c>
      <c r="D163" s="80" t="s">
        <v>146</v>
      </c>
      <c r="E163" s="204">
        <v>35</v>
      </c>
      <c r="F163" s="32">
        <f t="shared" si="10"/>
        <v>105</v>
      </c>
    </row>
    <row r="164" spans="1:6" ht="24">
      <c r="A164" s="163">
        <v>20</v>
      </c>
      <c r="B164" s="306" t="s">
        <v>1159</v>
      </c>
      <c r="C164" s="204">
        <v>3</v>
      </c>
      <c r="D164" s="80" t="s">
        <v>146</v>
      </c>
      <c r="E164" s="204">
        <v>45</v>
      </c>
      <c r="F164" s="32">
        <f t="shared" si="10"/>
        <v>135</v>
      </c>
    </row>
    <row r="165" spans="1:6" ht="24">
      <c r="A165" s="163">
        <v>21</v>
      </c>
      <c r="B165" s="306" t="s">
        <v>1160</v>
      </c>
      <c r="C165" s="204">
        <v>3</v>
      </c>
      <c r="D165" s="80" t="s">
        <v>264</v>
      </c>
      <c r="E165" s="204">
        <v>100</v>
      </c>
      <c r="F165" s="32">
        <f t="shared" si="10"/>
        <v>300</v>
      </c>
    </row>
    <row r="166" spans="1:6" ht="24">
      <c r="A166" s="163">
        <v>22</v>
      </c>
      <c r="B166" s="306" t="s">
        <v>1161</v>
      </c>
      <c r="C166" s="204">
        <v>3</v>
      </c>
      <c r="D166" s="80" t="s">
        <v>154</v>
      </c>
      <c r="E166" s="204">
        <v>20</v>
      </c>
      <c r="F166" s="32">
        <f t="shared" si="10"/>
        <v>60</v>
      </c>
    </row>
    <row r="167" spans="1:6" ht="24">
      <c r="A167" s="163">
        <v>23</v>
      </c>
      <c r="B167" s="306" t="s">
        <v>1162</v>
      </c>
      <c r="C167" s="204">
        <v>6</v>
      </c>
      <c r="D167" s="80" t="s">
        <v>154</v>
      </c>
      <c r="E167" s="204">
        <v>30</v>
      </c>
      <c r="F167" s="32">
        <f t="shared" si="10"/>
        <v>180</v>
      </c>
    </row>
    <row r="168" spans="1:6" ht="24">
      <c r="A168" s="163">
        <v>24</v>
      </c>
      <c r="B168" s="306" t="s">
        <v>1163</v>
      </c>
      <c r="C168" s="204">
        <v>6</v>
      </c>
      <c r="D168" s="80" t="s">
        <v>154</v>
      </c>
      <c r="E168" s="204">
        <v>60</v>
      </c>
      <c r="F168" s="32">
        <f t="shared" si="10"/>
        <v>360</v>
      </c>
    </row>
    <row r="169" spans="1:6" ht="24">
      <c r="A169" s="163">
        <v>25</v>
      </c>
      <c r="B169" s="306" t="s">
        <v>1164</v>
      </c>
      <c r="C169" s="204">
        <v>24</v>
      </c>
      <c r="D169" s="80" t="s">
        <v>154</v>
      </c>
      <c r="E169" s="204">
        <v>8</v>
      </c>
      <c r="F169" s="32">
        <f t="shared" si="10"/>
        <v>192</v>
      </c>
    </row>
    <row r="170" spans="1:6" ht="24">
      <c r="A170" s="163">
        <v>26</v>
      </c>
      <c r="B170" s="306" t="s">
        <v>1165</v>
      </c>
      <c r="C170" s="204">
        <v>2</v>
      </c>
      <c r="D170" s="80" t="s">
        <v>263</v>
      </c>
      <c r="E170" s="204">
        <v>35</v>
      </c>
      <c r="F170" s="32">
        <f t="shared" si="10"/>
        <v>70</v>
      </c>
    </row>
    <row r="171" spans="1:6" ht="24">
      <c r="A171" s="163">
        <v>27</v>
      </c>
      <c r="B171" s="306" t="s">
        <v>1166</v>
      </c>
      <c r="C171" s="204">
        <v>4</v>
      </c>
      <c r="D171" s="80" t="s">
        <v>305</v>
      </c>
      <c r="E171" s="204">
        <v>75</v>
      </c>
      <c r="F171" s="32">
        <f t="shared" si="10"/>
        <v>300</v>
      </c>
    </row>
    <row r="172" spans="1:6" ht="24">
      <c r="A172" s="163">
        <v>28</v>
      </c>
      <c r="B172" s="306" t="s">
        <v>1167</v>
      </c>
      <c r="C172" s="204">
        <v>24</v>
      </c>
      <c r="D172" s="80" t="s">
        <v>264</v>
      </c>
      <c r="E172" s="204">
        <v>70</v>
      </c>
      <c r="F172" s="32">
        <f t="shared" si="10"/>
        <v>1680</v>
      </c>
    </row>
    <row r="173" spans="1:6" ht="24">
      <c r="A173" s="163">
        <v>29</v>
      </c>
      <c r="B173" s="306" t="s">
        <v>1168</v>
      </c>
      <c r="C173" s="204">
        <v>6</v>
      </c>
      <c r="D173" s="80" t="s">
        <v>267</v>
      </c>
      <c r="E173" s="204">
        <v>90</v>
      </c>
      <c r="F173" s="32">
        <f t="shared" si="10"/>
        <v>540</v>
      </c>
    </row>
    <row r="174" spans="1:6" ht="44.25">
      <c r="A174" s="163">
        <v>30</v>
      </c>
      <c r="B174" s="307" t="s">
        <v>1169</v>
      </c>
      <c r="C174" s="204">
        <v>4</v>
      </c>
      <c r="D174" s="80" t="s">
        <v>263</v>
      </c>
      <c r="E174" s="204">
        <v>150</v>
      </c>
      <c r="F174" s="32">
        <f t="shared" si="10"/>
        <v>600</v>
      </c>
    </row>
    <row r="175" spans="1:6" ht="24">
      <c r="A175" s="163">
        <v>31</v>
      </c>
      <c r="B175" s="306" t="s">
        <v>1170</v>
      </c>
      <c r="C175" s="204">
        <v>2</v>
      </c>
      <c r="D175" s="80" t="s">
        <v>148</v>
      </c>
      <c r="E175" s="204">
        <v>650</v>
      </c>
      <c r="F175" s="32">
        <f t="shared" si="10"/>
        <v>1300</v>
      </c>
    </row>
    <row r="176" spans="1:6" ht="24">
      <c r="A176" s="163">
        <v>32</v>
      </c>
      <c r="B176" s="306" t="s">
        <v>1171</v>
      </c>
      <c r="C176" s="204">
        <v>2</v>
      </c>
      <c r="D176" s="80" t="s">
        <v>145</v>
      </c>
      <c r="E176" s="204">
        <v>350</v>
      </c>
      <c r="F176" s="32">
        <f t="shared" si="10"/>
        <v>700</v>
      </c>
    </row>
    <row r="177" spans="1:6" ht="24">
      <c r="A177" s="642" t="s">
        <v>10</v>
      </c>
      <c r="B177" s="651"/>
      <c r="C177" s="651"/>
      <c r="D177" s="651"/>
      <c r="E177" s="651"/>
      <c r="F177" s="57">
        <f>SUM(F145:F176)</f>
        <v>16219</v>
      </c>
    </row>
    <row r="178" spans="1:6" ht="24">
      <c r="A178" s="75"/>
      <c r="B178" s="75"/>
      <c r="C178" s="75"/>
      <c r="D178" s="94"/>
      <c r="E178" s="75"/>
      <c r="F178" s="37"/>
    </row>
    <row r="179" spans="1:6" ht="24">
      <c r="A179" s="75"/>
      <c r="B179" s="75"/>
      <c r="C179" s="75"/>
      <c r="D179" s="94"/>
      <c r="E179" s="75"/>
      <c r="F179" s="37"/>
    </row>
    <row r="180" spans="1:6" ht="24">
      <c r="A180" s="643" t="s">
        <v>87</v>
      </c>
      <c r="B180" s="643"/>
      <c r="C180" s="643"/>
      <c r="D180" s="643"/>
      <c r="E180" s="643"/>
      <c r="F180" s="643"/>
    </row>
    <row r="181" spans="1:6" ht="24">
      <c r="A181" s="51" t="s">
        <v>0</v>
      </c>
      <c r="B181" s="295" t="s">
        <v>1</v>
      </c>
      <c r="C181" s="295" t="s">
        <v>2</v>
      </c>
      <c r="D181" s="295" t="s">
        <v>143</v>
      </c>
      <c r="E181" s="51" t="s">
        <v>3</v>
      </c>
      <c r="F181" s="51" t="s">
        <v>4</v>
      </c>
    </row>
    <row r="182" spans="1:6" ht="24">
      <c r="A182" s="165"/>
      <c r="B182" s="306"/>
      <c r="C182" s="204"/>
      <c r="D182" s="162"/>
      <c r="E182" s="308"/>
      <c r="F182" s="32"/>
    </row>
    <row r="183" spans="1:6" ht="24">
      <c r="A183" s="165"/>
      <c r="B183" s="306"/>
      <c r="C183" s="204"/>
      <c r="D183" s="162"/>
      <c r="E183" s="308"/>
      <c r="F183" s="32"/>
    </row>
    <row r="184" spans="1:6" ht="24">
      <c r="A184" s="165"/>
      <c r="B184" s="199"/>
      <c r="C184" s="205"/>
      <c r="D184" s="81"/>
      <c r="E184" s="204"/>
      <c r="F184" s="32"/>
    </row>
    <row r="185" spans="1:6" ht="24">
      <c r="A185" s="651" t="s">
        <v>10</v>
      </c>
      <c r="B185" s="651"/>
      <c r="C185" s="651"/>
      <c r="D185" s="651"/>
      <c r="E185" s="651"/>
      <c r="F185" s="57">
        <f>SUM(F182:F184)</f>
        <v>0</v>
      </c>
    </row>
    <row r="187" spans="1:6" ht="24">
      <c r="A187" s="644" t="s">
        <v>837</v>
      </c>
      <c r="B187" s="644"/>
      <c r="C187" s="644"/>
      <c r="D187" s="644"/>
      <c r="E187" s="644"/>
      <c r="F187" s="644"/>
    </row>
    <row r="188" spans="1:6" ht="24">
      <c r="A188" s="643" t="s">
        <v>833</v>
      </c>
      <c r="B188" s="643"/>
      <c r="C188" s="643"/>
      <c r="D188" s="643"/>
      <c r="E188" s="643"/>
      <c r="F188" s="643"/>
    </row>
    <row r="189" spans="1:6" ht="24">
      <c r="A189" s="51" t="s">
        <v>0</v>
      </c>
      <c r="B189" s="300" t="s">
        <v>1</v>
      </c>
      <c r="C189" s="300" t="s">
        <v>2</v>
      </c>
      <c r="D189" s="300" t="s">
        <v>143</v>
      </c>
      <c r="E189" s="51" t="s">
        <v>3</v>
      </c>
      <c r="F189" s="51" t="s">
        <v>4</v>
      </c>
    </row>
    <row r="190" spans="1:6" ht="24">
      <c r="A190" s="181">
        <v>1</v>
      </c>
      <c r="B190" s="301" t="s">
        <v>834</v>
      </c>
      <c r="C190" s="181">
        <v>6</v>
      </c>
      <c r="D190" s="318"/>
      <c r="E190" s="181">
        <v>65</v>
      </c>
      <c r="F190" s="569">
        <f t="shared" ref="F190:F192" si="11">C190*E190</f>
        <v>390</v>
      </c>
    </row>
    <row r="191" spans="1:6" ht="24">
      <c r="A191" s="181">
        <v>2</v>
      </c>
      <c r="B191" s="301" t="s">
        <v>835</v>
      </c>
      <c r="C191" s="181">
        <v>2</v>
      </c>
      <c r="D191" s="318"/>
      <c r="E191" s="181">
        <v>700</v>
      </c>
      <c r="F191" s="569">
        <f t="shared" si="11"/>
        <v>1400</v>
      </c>
    </row>
    <row r="192" spans="1:6" ht="24">
      <c r="A192" s="181">
        <v>3</v>
      </c>
      <c r="B192" s="301" t="s">
        <v>836</v>
      </c>
      <c r="C192" s="181">
        <v>2</v>
      </c>
      <c r="D192" s="318"/>
      <c r="E192" s="181">
        <v>57</v>
      </c>
      <c r="F192" s="569">
        <f t="shared" si="11"/>
        <v>114</v>
      </c>
    </row>
    <row r="193" spans="1:6" ht="24">
      <c r="A193" s="642" t="s">
        <v>10</v>
      </c>
      <c r="B193" s="651"/>
      <c r="C193" s="651"/>
      <c r="D193" s="651"/>
      <c r="E193" s="651"/>
      <c r="F193" s="570">
        <f>SUM(F190:F192)</f>
        <v>1904</v>
      </c>
    </row>
    <row r="197" spans="1:6" ht="24">
      <c r="B197" s="721" t="s">
        <v>107</v>
      </c>
      <c r="C197" s="721"/>
      <c r="D197" s="721"/>
      <c r="E197" s="721"/>
      <c r="F197" s="319">
        <f>F193+F185+F177+F141+F129+F122+F111+F95+F90+F85+F71+F66+F46+F17+F26+F9</f>
        <v>336100</v>
      </c>
    </row>
    <row r="199" spans="1:6" ht="27.75">
      <c r="C199" s="477" t="s">
        <v>1099</v>
      </c>
      <c r="D199" s="480"/>
      <c r="E199" s="480"/>
      <c r="F199" s="486">
        <f>SUM(F9,F17,F26,F46,F66,F71,F85,F90,F95,F111,F122,F129,F141,F177,F185,F193)</f>
        <v>336100</v>
      </c>
    </row>
    <row r="200" spans="1:6">
      <c r="C200" s="1"/>
    </row>
    <row r="201" spans="1:6" ht="27.75">
      <c r="C201" s="478" t="s">
        <v>1100</v>
      </c>
      <c r="D201" s="481"/>
      <c r="E201" s="481"/>
      <c r="F201" s="481"/>
    </row>
  </sheetData>
  <mergeCells count="44">
    <mergeCell ref="A132:F132"/>
    <mergeCell ref="A133:F133"/>
    <mergeCell ref="A141:E141"/>
    <mergeCell ref="A122:E122"/>
    <mergeCell ref="A125:F125"/>
    <mergeCell ref="A129:E129"/>
    <mergeCell ref="A187:F187"/>
    <mergeCell ref="A188:F188"/>
    <mergeCell ref="A185:E185"/>
    <mergeCell ref="A142:F142"/>
    <mergeCell ref="A143:F143"/>
    <mergeCell ref="A177:E177"/>
    <mergeCell ref="A180:F180"/>
    <mergeCell ref="A97:F97"/>
    <mergeCell ref="A111:E111"/>
    <mergeCell ref="A28:F28"/>
    <mergeCell ref="A85:E85"/>
    <mergeCell ref="A86:F86"/>
    <mergeCell ref="A67:F67"/>
    <mergeCell ref="A72:F72"/>
    <mergeCell ref="A73:F73"/>
    <mergeCell ref="A193:E193"/>
    <mergeCell ref="B197:E197"/>
    <mergeCell ref="A68:F68"/>
    <mergeCell ref="A71:E71"/>
    <mergeCell ref="A29:F29"/>
    <mergeCell ref="A46:E46"/>
    <mergeCell ref="A47:F47"/>
    <mergeCell ref="A48:F48"/>
    <mergeCell ref="A66:E66"/>
    <mergeCell ref="A90:E90"/>
    <mergeCell ref="A91:F91"/>
    <mergeCell ref="A92:F92"/>
    <mergeCell ref="A95:E95"/>
    <mergeCell ref="A87:F87"/>
    <mergeCell ref="A116:F116"/>
    <mergeCell ref="A96:F96"/>
    <mergeCell ref="A1:F1"/>
    <mergeCell ref="A17:E17"/>
    <mergeCell ref="A20:F20"/>
    <mergeCell ref="A26:E26"/>
    <mergeCell ref="A2:F2"/>
    <mergeCell ref="A9:E9"/>
    <mergeCell ref="A12:F12"/>
  </mergeCells>
  <pageMargins left="0.6692913385826772" right="0.19685039370078741" top="0.74803149606299213" bottom="0.74803149606299213" header="0.31496062992125984" footer="0.31496062992125984"/>
  <pageSetup paperSize="9" orientation="portrait" r:id="rId1"/>
  <rowBreaks count="10" manualBreakCount="10">
    <brk id="27" max="16383" man="1"/>
    <brk id="46" max="16383" man="1"/>
    <brk id="66" max="16383" man="1"/>
    <brk id="71" max="16383" man="1"/>
    <brk id="85" max="16383" man="1"/>
    <brk id="90" max="16383" man="1"/>
    <brk id="95" max="16383" man="1"/>
    <brk id="131" max="16383" man="1"/>
    <brk id="141" max="16383" man="1"/>
    <brk id="1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34" zoomScaleNormal="100" workbookViewId="0">
      <selection activeCell="H27" sqref="H27"/>
    </sheetView>
  </sheetViews>
  <sheetFormatPr defaultColWidth="8.85546875" defaultRowHeight="17.25"/>
  <cols>
    <col min="1" max="1" width="6.85546875" style="54" customWidth="1"/>
    <col min="2" max="2" width="32.85546875" style="54" customWidth="1"/>
    <col min="3" max="6" width="12.5703125" style="54" customWidth="1"/>
    <col min="7" max="16384" width="8.85546875" style="54"/>
  </cols>
  <sheetData>
    <row r="1" spans="1:6" ht="24">
      <c r="A1" s="634" t="s">
        <v>100</v>
      </c>
      <c r="B1" s="634"/>
      <c r="C1" s="634"/>
      <c r="D1" s="634"/>
      <c r="E1" s="634"/>
      <c r="F1" s="634"/>
    </row>
    <row r="2" spans="1:6" ht="24">
      <c r="A2" s="643" t="s">
        <v>101</v>
      </c>
      <c r="B2" s="643"/>
      <c r="C2" s="643"/>
      <c r="D2" s="643"/>
      <c r="E2" s="643"/>
      <c r="F2" s="643"/>
    </row>
    <row r="3" spans="1:6" ht="24">
      <c r="A3" s="27" t="s">
        <v>0</v>
      </c>
      <c r="B3" s="347" t="s">
        <v>1</v>
      </c>
      <c r="C3" s="347" t="s">
        <v>2</v>
      </c>
      <c r="D3" s="347" t="s">
        <v>143</v>
      </c>
      <c r="E3" s="27" t="s">
        <v>3</v>
      </c>
      <c r="F3" s="27" t="s">
        <v>4</v>
      </c>
    </row>
    <row r="4" spans="1:6" ht="48">
      <c r="A4" s="348">
        <v>1</v>
      </c>
      <c r="B4" s="345" t="s">
        <v>899</v>
      </c>
      <c r="C4" s="346">
        <v>10</v>
      </c>
      <c r="D4" s="42"/>
      <c r="E4" s="346">
        <v>400</v>
      </c>
      <c r="F4" s="32">
        <f t="shared" ref="F4:F11" si="0">C4*E4</f>
        <v>4000</v>
      </c>
    </row>
    <row r="5" spans="1:6" ht="47.25" customHeight="1">
      <c r="A5" s="526">
        <v>2</v>
      </c>
      <c r="B5" s="34" t="s">
        <v>892</v>
      </c>
      <c r="C5" s="268">
        <v>2</v>
      </c>
      <c r="D5" s="42"/>
      <c r="E5" s="268">
        <v>200</v>
      </c>
      <c r="F5" s="32">
        <f t="shared" si="0"/>
        <v>400</v>
      </c>
    </row>
    <row r="6" spans="1:6" ht="24">
      <c r="A6" s="541">
        <v>3</v>
      </c>
      <c r="B6" s="345" t="s">
        <v>643</v>
      </c>
      <c r="C6" s="346">
        <v>8</v>
      </c>
      <c r="D6" s="42"/>
      <c r="E6" s="346">
        <v>120</v>
      </c>
      <c r="F6" s="32">
        <f t="shared" si="0"/>
        <v>960</v>
      </c>
    </row>
    <row r="7" spans="1:6" ht="24">
      <c r="A7" s="541">
        <v>4</v>
      </c>
      <c r="B7" s="345" t="s">
        <v>322</v>
      </c>
      <c r="C7" s="346">
        <v>5</v>
      </c>
      <c r="D7" s="42"/>
      <c r="E7" s="346">
        <v>100</v>
      </c>
      <c r="F7" s="32">
        <f t="shared" si="0"/>
        <v>500</v>
      </c>
    </row>
    <row r="8" spans="1:6" ht="24">
      <c r="A8" s="541">
        <v>5</v>
      </c>
      <c r="B8" s="345" t="s">
        <v>893</v>
      </c>
      <c r="C8" s="346">
        <v>10</v>
      </c>
      <c r="D8" s="42"/>
      <c r="E8" s="346">
        <v>50</v>
      </c>
      <c r="F8" s="32">
        <f t="shared" si="0"/>
        <v>500</v>
      </c>
    </row>
    <row r="9" spans="1:6" ht="24">
      <c r="A9" s="541">
        <v>6</v>
      </c>
      <c r="B9" s="345" t="s">
        <v>894</v>
      </c>
      <c r="C9" s="346">
        <v>1</v>
      </c>
      <c r="D9" s="42"/>
      <c r="E9" s="346">
        <v>220</v>
      </c>
      <c r="F9" s="32">
        <f t="shared" si="0"/>
        <v>220</v>
      </c>
    </row>
    <row r="10" spans="1:6" ht="24">
      <c r="A10" s="541">
        <v>7</v>
      </c>
      <c r="B10" s="345" t="s">
        <v>895</v>
      </c>
      <c r="C10" s="346">
        <v>24</v>
      </c>
      <c r="D10" s="42"/>
      <c r="E10" s="346">
        <v>5</v>
      </c>
      <c r="F10" s="32">
        <f t="shared" si="0"/>
        <v>120</v>
      </c>
    </row>
    <row r="11" spans="1:6" ht="48">
      <c r="A11" s="541">
        <v>8</v>
      </c>
      <c r="B11" s="345" t="s">
        <v>1077</v>
      </c>
      <c r="C11" s="349">
        <v>4</v>
      </c>
      <c r="D11" s="42"/>
      <c r="E11" s="349">
        <v>150</v>
      </c>
      <c r="F11" s="32">
        <f t="shared" si="0"/>
        <v>600</v>
      </c>
    </row>
    <row r="12" spans="1:6" ht="24">
      <c r="A12" s="651" t="s">
        <v>10</v>
      </c>
      <c r="B12" s="651"/>
      <c r="C12" s="651"/>
      <c r="D12" s="651"/>
      <c r="E12" s="651"/>
      <c r="F12" s="57">
        <f>SUM(F4:F11)</f>
        <v>7300</v>
      </c>
    </row>
    <row r="13" spans="1:6" ht="24">
      <c r="A13" s="75"/>
      <c r="B13" s="75"/>
      <c r="C13" s="75"/>
      <c r="D13" s="94"/>
      <c r="E13" s="75"/>
      <c r="F13" s="37"/>
    </row>
    <row r="14" spans="1:6" ht="24">
      <c r="A14" s="75"/>
      <c r="B14" s="75"/>
      <c r="C14" s="75"/>
      <c r="D14" s="94"/>
      <c r="E14" s="75"/>
      <c r="F14" s="37"/>
    </row>
    <row r="15" spans="1:6" ht="24">
      <c r="A15" s="676" t="s">
        <v>102</v>
      </c>
      <c r="B15" s="676"/>
      <c r="C15" s="676"/>
      <c r="D15" s="676"/>
      <c r="E15" s="676"/>
      <c r="F15" s="676"/>
    </row>
    <row r="16" spans="1:6" ht="24">
      <c r="A16" s="27" t="s">
        <v>0</v>
      </c>
      <c r="B16" s="347" t="s">
        <v>1</v>
      </c>
      <c r="C16" s="347" t="s">
        <v>2</v>
      </c>
      <c r="D16" s="347" t="s">
        <v>143</v>
      </c>
      <c r="E16" s="27" t="s">
        <v>3</v>
      </c>
      <c r="F16" s="27" t="s">
        <v>4</v>
      </c>
    </row>
    <row r="17" spans="1:6" ht="24">
      <c r="A17" s="348">
        <v>1</v>
      </c>
      <c r="B17" s="345" t="s">
        <v>643</v>
      </c>
      <c r="C17" s="346">
        <v>5</v>
      </c>
      <c r="D17" s="42"/>
      <c r="E17" s="346">
        <v>105</v>
      </c>
      <c r="F17" s="32">
        <f t="shared" ref="F17:F20" si="1">C17*E17</f>
        <v>525</v>
      </c>
    </row>
    <row r="18" spans="1:6" ht="24">
      <c r="A18" s="348">
        <v>2</v>
      </c>
      <c r="B18" s="345" t="s">
        <v>896</v>
      </c>
      <c r="C18" s="346">
        <v>3</v>
      </c>
      <c r="D18" s="42"/>
      <c r="E18" s="346">
        <v>100</v>
      </c>
      <c r="F18" s="32">
        <f t="shared" si="1"/>
        <v>300</v>
      </c>
    </row>
    <row r="19" spans="1:6" ht="24">
      <c r="A19" s="541">
        <v>3</v>
      </c>
      <c r="B19" s="345" t="s">
        <v>897</v>
      </c>
      <c r="C19" s="346">
        <v>1</v>
      </c>
      <c r="D19" s="42"/>
      <c r="E19" s="346">
        <v>75</v>
      </c>
      <c r="F19" s="32">
        <f t="shared" si="1"/>
        <v>75</v>
      </c>
    </row>
    <row r="20" spans="1:6" ht="24">
      <c r="A20" s="541">
        <v>4</v>
      </c>
      <c r="B20" s="345" t="s">
        <v>898</v>
      </c>
      <c r="C20" s="346">
        <v>5</v>
      </c>
      <c r="D20" s="42"/>
      <c r="E20" s="346">
        <v>8</v>
      </c>
      <c r="F20" s="32">
        <f t="shared" si="1"/>
        <v>40</v>
      </c>
    </row>
    <row r="21" spans="1:6" ht="24">
      <c r="A21" s="725" t="s">
        <v>10</v>
      </c>
      <c r="B21" s="726"/>
      <c r="C21" s="726"/>
      <c r="D21" s="726"/>
      <c r="E21" s="727"/>
      <c r="F21" s="57">
        <f>SUM(F17:F20)</f>
        <v>940</v>
      </c>
    </row>
    <row r="22" spans="1:6" ht="24">
      <c r="A22" s="75"/>
      <c r="B22" s="75"/>
      <c r="C22" s="75"/>
      <c r="D22" s="94"/>
      <c r="E22" s="75"/>
      <c r="F22" s="37"/>
    </row>
    <row r="23" spans="1:6" ht="24">
      <c r="A23" s="323"/>
      <c r="B23" s="323"/>
      <c r="C23" s="323"/>
      <c r="D23" s="323"/>
      <c r="E23" s="323"/>
      <c r="F23" s="37"/>
    </row>
    <row r="24" spans="1:6" ht="24">
      <c r="A24" s="323"/>
      <c r="B24" s="323"/>
      <c r="C24" s="323"/>
      <c r="D24" s="323"/>
      <c r="E24" s="323"/>
      <c r="F24" s="37"/>
    </row>
    <row r="25" spans="1:6" ht="24">
      <c r="A25" s="634" t="s">
        <v>103</v>
      </c>
      <c r="B25" s="634"/>
      <c r="C25" s="634"/>
      <c r="D25" s="634"/>
      <c r="E25" s="634"/>
      <c r="F25" s="634"/>
    </row>
    <row r="26" spans="1:6" ht="24">
      <c r="A26" s="27" t="s">
        <v>0</v>
      </c>
      <c r="B26" s="74" t="s">
        <v>1</v>
      </c>
      <c r="C26" s="74" t="s">
        <v>2</v>
      </c>
      <c r="D26" s="98" t="s">
        <v>143</v>
      </c>
      <c r="E26" s="27" t="s">
        <v>3</v>
      </c>
      <c r="F26" s="27" t="s">
        <v>4</v>
      </c>
    </row>
    <row r="27" spans="1:6" ht="43.5">
      <c r="A27" s="76">
        <v>1</v>
      </c>
      <c r="B27" s="5" t="s">
        <v>863</v>
      </c>
      <c r="C27" s="325">
        <v>5</v>
      </c>
      <c r="D27" s="326" t="s">
        <v>151</v>
      </c>
      <c r="E27" s="325">
        <v>108</v>
      </c>
      <c r="F27" s="32">
        <f t="shared" ref="F27:F32" si="2">C27*E27</f>
        <v>540</v>
      </c>
    </row>
    <row r="28" spans="1:6" ht="24" customHeight="1">
      <c r="A28" s="723">
        <v>2</v>
      </c>
      <c r="B28" s="728" t="s">
        <v>864</v>
      </c>
      <c r="C28" s="657">
        <v>2</v>
      </c>
      <c r="D28" s="723" t="s">
        <v>693</v>
      </c>
      <c r="E28" s="712">
        <v>179</v>
      </c>
      <c r="F28" s="686">
        <f t="shared" si="2"/>
        <v>358</v>
      </c>
    </row>
    <row r="29" spans="1:6" ht="24" customHeight="1">
      <c r="A29" s="724"/>
      <c r="B29" s="728"/>
      <c r="C29" s="657"/>
      <c r="D29" s="724"/>
      <c r="E29" s="712"/>
      <c r="F29" s="717"/>
    </row>
    <row r="30" spans="1:6" ht="24">
      <c r="A30" s="76">
        <v>4</v>
      </c>
      <c r="B30" s="171" t="s">
        <v>865</v>
      </c>
      <c r="C30" s="325">
        <v>1</v>
      </c>
      <c r="D30" s="326" t="s">
        <v>152</v>
      </c>
      <c r="E30" s="325">
        <v>60</v>
      </c>
      <c r="F30" s="32">
        <f t="shared" si="2"/>
        <v>60</v>
      </c>
    </row>
    <row r="31" spans="1:6" ht="24">
      <c r="A31" s="76">
        <v>6</v>
      </c>
      <c r="B31" s="10" t="s">
        <v>862</v>
      </c>
      <c r="C31" s="325">
        <v>1</v>
      </c>
      <c r="D31" s="326" t="s">
        <v>306</v>
      </c>
      <c r="E31" s="325">
        <v>25</v>
      </c>
      <c r="F31" s="32">
        <f t="shared" si="2"/>
        <v>25</v>
      </c>
    </row>
    <row r="32" spans="1:6" ht="24">
      <c r="A32" s="76">
        <v>9</v>
      </c>
      <c r="B32" s="10" t="s">
        <v>866</v>
      </c>
      <c r="C32" s="325">
        <v>10</v>
      </c>
      <c r="D32" s="326" t="s">
        <v>264</v>
      </c>
      <c r="E32" s="325">
        <v>100</v>
      </c>
      <c r="F32" s="32">
        <f t="shared" si="2"/>
        <v>1000</v>
      </c>
    </row>
    <row r="33" spans="1:6" ht="24">
      <c r="A33" s="642" t="s">
        <v>10</v>
      </c>
      <c r="B33" s="642"/>
      <c r="C33" s="642"/>
      <c r="D33" s="642"/>
      <c r="E33" s="642"/>
      <c r="F33" s="33">
        <f>SUM(F27:F32)</f>
        <v>1983</v>
      </c>
    </row>
    <row r="36" spans="1:6" ht="30.75">
      <c r="A36" s="672" t="s">
        <v>107</v>
      </c>
      <c r="B36" s="672"/>
      <c r="C36" s="672"/>
      <c r="D36" s="672"/>
      <c r="E36" s="672"/>
      <c r="F36" s="55">
        <f>F12+F21+F33</f>
        <v>10223</v>
      </c>
    </row>
    <row r="38" spans="1:6" ht="27.75">
      <c r="C38" s="488" t="s">
        <v>1099</v>
      </c>
      <c r="D38" s="480"/>
      <c r="E38" s="480"/>
      <c r="F38" s="486">
        <f>SUM(F12,F21,F33)</f>
        <v>10223</v>
      </c>
    </row>
    <row r="39" spans="1:6">
      <c r="C39" s="1"/>
    </row>
    <row r="40" spans="1:6" ht="27.75">
      <c r="C40" s="478" t="s">
        <v>1100</v>
      </c>
      <c r="D40" s="481"/>
      <c r="E40" s="481"/>
      <c r="F40" s="481"/>
    </row>
  </sheetData>
  <mergeCells count="14">
    <mergeCell ref="A28:A29"/>
    <mergeCell ref="A36:E36"/>
    <mergeCell ref="A1:F1"/>
    <mergeCell ref="A2:F2"/>
    <mergeCell ref="A12:E12"/>
    <mergeCell ref="A15:F15"/>
    <mergeCell ref="A21:E21"/>
    <mergeCell ref="A25:F25"/>
    <mergeCell ref="A33:E33"/>
    <mergeCell ref="B28:B29"/>
    <mergeCell ref="C28:C29"/>
    <mergeCell ref="E28:E29"/>
    <mergeCell ref="D28:D29"/>
    <mergeCell ref="F28:F29"/>
  </mergeCells>
  <pageMargins left="0.94488188976377963" right="0.70866141732283472" top="0.74803149606299213" bottom="0.74803149606299213" header="0.31496062992125984" footer="0.31496062992125984"/>
  <pageSetup paperSize="9" orientation="portrait" r:id="rId1"/>
  <rowBreaks count="2" manualBreakCount="2">
    <brk id="24" max="16383" man="1"/>
    <brk id="3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7"/>
  <sheetViews>
    <sheetView zoomScale="145" zoomScaleNormal="145" workbookViewId="0">
      <selection activeCell="E192" sqref="E192"/>
    </sheetView>
  </sheetViews>
  <sheetFormatPr defaultColWidth="8.85546875" defaultRowHeight="17.25"/>
  <cols>
    <col min="1" max="1" width="6.85546875" style="54" customWidth="1"/>
    <col min="2" max="2" width="32.85546875" style="54" customWidth="1"/>
    <col min="3" max="6" width="12.5703125" style="54" customWidth="1"/>
    <col min="7" max="16384" width="8.85546875" style="54"/>
  </cols>
  <sheetData>
    <row r="1" spans="1:6" ht="24">
      <c r="A1" s="634" t="s">
        <v>88</v>
      </c>
      <c r="B1" s="634"/>
      <c r="C1" s="634"/>
      <c r="D1" s="634"/>
      <c r="E1" s="634"/>
      <c r="F1" s="634"/>
    </row>
    <row r="2" spans="1:6" ht="24">
      <c r="A2" s="643" t="s">
        <v>89</v>
      </c>
      <c r="B2" s="643"/>
      <c r="C2" s="643"/>
      <c r="D2" s="643"/>
      <c r="E2" s="643"/>
      <c r="F2" s="643"/>
    </row>
    <row r="3" spans="1:6" ht="24">
      <c r="A3" s="51" t="s">
        <v>0</v>
      </c>
      <c r="B3" s="295" t="s">
        <v>1</v>
      </c>
      <c r="C3" s="295" t="s">
        <v>2</v>
      </c>
      <c r="D3" s="295" t="s">
        <v>143</v>
      </c>
      <c r="E3" s="51" t="s">
        <v>3</v>
      </c>
      <c r="F3" s="51" t="s">
        <v>4</v>
      </c>
    </row>
    <row r="4" spans="1:6" ht="24">
      <c r="A4" s="165"/>
      <c r="B4" s="291"/>
      <c r="C4" s="292"/>
      <c r="D4" s="162"/>
      <c r="E4" s="294"/>
      <c r="F4" s="32"/>
    </row>
    <row r="5" spans="1:6" ht="24">
      <c r="A5" s="162"/>
      <c r="B5" s="291"/>
      <c r="C5" s="292"/>
      <c r="D5" s="165"/>
      <c r="E5" s="292"/>
      <c r="F5" s="32"/>
    </row>
    <row r="6" spans="1:6" ht="24">
      <c r="A6" s="651" t="s">
        <v>10</v>
      </c>
      <c r="B6" s="651"/>
      <c r="C6" s="651"/>
      <c r="D6" s="651"/>
      <c r="E6" s="651"/>
      <c r="F6" s="57">
        <f>SUM(F4:F5)</f>
        <v>0</v>
      </c>
    </row>
    <row r="7" spans="1:6" ht="24">
      <c r="A7" s="75"/>
      <c r="B7" s="75"/>
      <c r="C7" s="75"/>
      <c r="D7" s="94"/>
      <c r="E7" s="75"/>
      <c r="F7" s="37"/>
    </row>
    <row r="8" spans="1:6" ht="24">
      <c r="A8" s="75"/>
      <c r="B8" s="75"/>
      <c r="C8" s="75"/>
      <c r="D8" s="94"/>
      <c r="E8" s="75"/>
      <c r="F8" s="37"/>
    </row>
    <row r="9" spans="1:6" ht="24">
      <c r="A9" s="643" t="s">
        <v>90</v>
      </c>
      <c r="B9" s="643"/>
      <c r="C9" s="643"/>
      <c r="D9" s="643"/>
      <c r="E9" s="643"/>
      <c r="F9" s="643"/>
    </row>
    <row r="10" spans="1:6" ht="24">
      <c r="A10" s="27" t="s">
        <v>0</v>
      </c>
      <c r="B10" s="74" t="s">
        <v>1</v>
      </c>
      <c r="C10" s="74" t="s">
        <v>2</v>
      </c>
      <c r="D10" s="95" t="s">
        <v>143</v>
      </c>
      <c r="E10" s="27" t="s">
        <v>3</v>
      </c>
      <c r="F10" s="27" t="s">
        <v>4</v>
      </c>
    </row>
    <row r="11" spans="1:6" ht="24">
      <c r="A11" s="76">
        <v>1</v>
      </c>
      <c r="B11" s="286" t="s">
        <v>1078</v>
      </c>
      <c r="C11" s="77">
        <v>4</v>
      </c>
      <c r="D11" s="96"/>
      <c r="E11" s="288">
        <v>150</v>
      </c>
      <c r="F11" s="32">
        <f t="shared" ref="F11" si="0">C11*E11</f>
        <v>600</v>
      </c>
    </row>
    <row r="12" spans="1:6" ht="24">
      <c r="A12" s="642" t="s">
        <v>10</v>
      </c>
      <c r="B12" s="642"/>
      <c r="C12" s="642"/>
      <c r="D12" s="642"/>
      <c r="E12" s="642"/>
      <c r="F12" s="33">
        <f>SUM(F10:F11)</f>
        <v>600</v>
      </c>
    </row>
    <row r="13" spans="1:6" ht="24">
      <c r="A13" s="75"/>
      <c r="B13" s="75"/>
      <c r="C13" s="75"/>
      <c r="D13" s="94"/>
      <c r="E13" s="75"/>
      <c r="F13" s="37"/>
    </row>
    <row r="14" spans="1:6" ht="24">
      <c r="A14" s="75"/>
      <c r="B14" s="75"/>
      <c r="C14" s="75"/>
      <c r="D14" s="94"/>
      <c r="E14" s="75"/>
      <c r="F14" s="37"/>
    </row>
    <row r="15" spans="1:6" ht="24">
      <c r="A15" s="643" t="s">
        <v>91</v>
      </c>
      <c r="B15" s="643"/>
      <c r="C15" s="643"/>
      <c r="D15" s="643"/>
      <c r="E15" s="643"/>
      <c r="F15" s="643"/>
    </row>
    <row r="16" spans="1:6" ht="24">
      <c r="A16" s="51" t="s">
        <v>0</v>
      </c>
      <c r="B16" s="295" t="s">
        <v>1</v>
      </c>
      <c r="C16" s="295" t="s">
        <v>2</v>
      </c>
      <c r="D16" s="295" t="s">
        <v>143</v>
      </c>
      <c r="E16" s="51" t="s">
        <v>3</v>
      </c>
      <c r="F16" s="51" t="s">
        <v>4</v>
      </c>
    </row>
    <row r="17" spans="1:6" ht="48">
      <c r="A17" s="162">
        <v>1</v>
      </c>
      <c r="B17" s="291" t="s">
        <v>710</v>
      </c>
      <c r="C17" s="292">
        <v>2</v>
      </c>
      <c r="D17" s="165"/>
      <c r="E17" s="292">
        <v>105</v>
      </c>
      <c r="F17" s="32">
        <f t="shared" ref="F17:F18" si="1">C17*E17</f>
        <v>210</v>
      </c>
    </row>
    <row r="18" spans="1:6" ht="24">
      <c r="A18" s="162">
        <v>2</v>
      </c>
      <c r="B18" s="291" t="s">
        <v>711</v>
      </c>
      <c r="C18" s="292">
        <v>4</v>
      </c>
      <c r="D18" s="165"/>
      <c r="E18" s="292">
        <v>85</v>
      </c>
      <c r="F18" s="32">
        <f t="shared" si="1"/>
        <v>340</v>
      </c>
    </row>
    <row r="19" spans="1:6" ht="24">
      <c r="A19" s="651" t="s">
        <v>10</v>
      </c>
      <c r="B19" s="651"/>
      <c r="C19" s="651"/>
      <c r="D19" s="651"/>
      <c r="E19" s="651"/>
      <c r="F19" s="57">
        <f>SUM(F17:F18)</f>
        <v>550</v>
      </c>
    </row>
    <row r="20" spans="1:6" ht="24">
      <c r="A20" s="634" t="s">
        <v>92</v>
      </c>
      <c r="B20" s="634"/>
      <c r="C20" s="634"/>
      <c r="D20" s="634"/>
      <c r="E20" s="634"/>
      <c r="F20" s="634"/>
    </row>
    <row r="21" spans="1:6" ht="24">
      <c r="A21" s="643" t="s">
        <v>93</v>
      </c>
      <c r="B21" s="643"/>
      <c r="C21" s="643"/>
      <c r="D21" s="643"/>
      <c r="E21" s="643"/>
      <c r="F21" s="643"/>
    </row>
    <row r="22" spans="1:6" ht="24">
      <c r="A22" s="27" t="s">
        <v>0</v>
      </c>
      <c r="B22" s="295" t="s">
        <v>1</v>
      </c>
      <c r="C22" s="295" t="s">
        <v>2</v>
      </c>
      <c r="D22" s="295" t="s">
        <v>143</v>
      </c>
      <c r="E22" s="51" t="s">
        <v>3</v>
      </c>
      <c r="F22" s="51" t="s">
        <v>4</v>
      </c>
    </row>
    <row r="23" spans="1:6" ht="43.5">
      <c r="A23" s="163">
        <v>1</v>
      </c>
      <c r="B23" s="5" t="s">
        <v>712</v>
      </c>
      <c r="C23" s="165">
        <v>3</v>
      </c>
      <c r="D23" s="165"/>
      <c r="E23" s="309">
        <v>200</v>
      </c>
      <c r="F23" s="32">
        <f t="shared" ref="F23:F24" si="2">C23*E23</f>
        <v>600</v>
      </c>
    </row>
    <row r="24" spans="1:6" ht="43.5">
      <c r="A24" s="163">
        <v>2</v>
      </c>
      <c r="B24" s="5" t="s">
        <v>713</v>
      </c>
      <c r="C24" s="165">
        <v>3</v>
      </c>
      <c r="D24" s="165"/>
      <c r="E24" s="309">
        <v>100</v>
      </c>
      <c r="F24" s="32">
        <f t="shared" si="2"/>
        <v>300</v>
      </c>
    </row>
    <row r="25" spans="1:6" ht="24">
      <c r="A25" s="642" t="s">
        <v>10</v>
      </c>
      <c r="B25" s="651"/>
      <c r="C25" s="651"/>
      <c r="D25" s="651"/>
      <c r="E25" s="651"/>
      <c r="F25" s="57">
        <f>SUM(F23:F24)</f>
        <v>900</v>
      </c>
    </row>
    <row r="26" spans="1:6" ht="24">
      <c r="A26" s="75"/>
      <c r="B26" s="75"/>
      <c r="C26" s="75"/>
      <c r="D26" s="94"/>
      <c r="E26" s="75"/>
      <c r="F26" s="37"/>
    </row>
    <row r="27" spans="1:6" ht="24">
      <c r="A27" s="75"/>
      <c r="B27" s="75"/>
      <c r="C27" s="75"/>
      <c r="D27" s="94"/>
      <c r="E27" s="75"/>
      <c r="F27" s="37"/>
    </row>
    <row r="28" spans="1:6" ht="24">
      <c r="A28" s="643" t="s">
        <v>94</v>
      </c>
      <c r="B28" s="643"/>
      <c r="C28" s="643"/>
      <c r="D28" s="643"/>
      <c r="E28" s="643"/>
      <c r="F28" s="643"/>
    </row>
    <row r="29" spans="1:6" ht="24">
      <c r="A29" s="27" t="s">
        <v>0</v>
      </c>
      <c r="B29" s="295" t="s">
        <v>1</v>
      </c>
      <c r="C29" s="295" t="s">
        <v>2</v>
      </c>
      <c r="D29" s="295" t="s">
        <v>143</v>
      </c>
      <c r="E29" s="51" t="s">
        <v>3</v>
      </c>
      <c r="F29" s="51" t="s">
        <v>4</v>
      </c>
    </row>
    <row r="30" spans="1:6" ht="24">
      <c r="A30" s="163"/>
      <c r="B30" s="5"/>
      <c r="C30" s="298"/>
      <c r="D30" s="165"/>
      <c r="E30" s="310"/>
      <c r="F30" s="32"/>
    </row>
    <row r="31" spans="1:6" ht="24">
      <c r="A31" s="163"/>
      <c r="B31" s="171"/>
      <c r="C31" s="298"/>
      <c r="D31" s="165"/>
      <c r="E31" s="310"/>
      <c r="F31" s="32"/>
    </row>
    <row r="32" spans="1:6" ht="24">
      <c r="A32" s="163"/>
      <c r="B32" s="5"/>
      <c r="C32" s="298"/>
      <c r="D32" s="165"/>
      <c r="E32" s="310"/>
      <c r="F32" s="32"/>
    </row>
    <row r="33" spans="1:6" ht="24">
      <c r="A33" s="642" t="s">
        <v>10</v>
      </c>
      <c r="B33" s="651"/>
      <c r="C33" s="651"/>
      <c r="D33" s="651"/>
      <c r="E33" s="651"/>
      <c r="F33" s="57">
        <f>SUM(F30:F32)</f>
        <v>0</v>
      </c>
    </row>
    <row r="34" spans="1:6" ht="24">
      <c r="A34" s="75"/>
      <c r="B34" s="75"/>
      <c r="C34" s="75"/>
      <c r="D34" s="94"/>
      <c r="E34" s="75"/>
      <c r="F34" s="37"/>
    </row>
    <row r="35" spans="1:6" ht="24">
      <c r="A35" s="75"/>
      <c r="B35" s="75"/>
      <c r="C35" s="75"/>
      <c r="D35" s="94"/>
      <c r="E35" s="75"/>
      <c r="F35" s="37"/>
    </row>
    <row r="36" spans="1:6" ht="24">
      <c r="A36" s="643" t="s">
        <v>714</v>
      </c>
      <c r="B36" s="643"/>
      <c r="C36" s="643"/>
      <c r="D36" s="643"/>
      <c r="E36" s="643"/>
      <c r="F36" s="643"/>
    </row>
    <row r="37" spans="1:6" ht="24">
      <c r="A37" s="27" t="s">
        <v>0</v>
      </c>
      <c r="B37" s="74" t="s">
        <v>1</v>
      </c>
      <c r="C37" s="74" t="s">
        <v>2</v>
      </c>
      <c r="D37" s="95" t="s">
        <v>143</v>
      </c>
      <c r="E37" s="27" t="s">
        <v>3</v>
      </c>
      <c r="F37" s="27" t="s">
        <v>4</v>
      </c>
    </row>
    <row r="38" spans="1:6" ht="24">
      <c r="A38" s="76"/>
      <c r="B38" s="287"/>
      <c r="C38" s="77"/>
      <c r="D38" s="96"/>
      <c r="E38" s="289"/>
      <c r="F38" s="32"/>
    </row>
    <row r="39" spans="1:6" ht="24">
      <c r="A39" s="642" t="s">
        <v>10</v>
      </c>
      <c r="B39" s="642"/>
      <c r="C39" s="642"/>
      <c r="D39" s="642"/>
      <c r="E39" s="642"/>
      <c r="F39" s="33">
        <f>SUM(F38)</f>
        <v>0</v>
      </c>
    </row>
    <row r="40" spans="1:6" ht="24">
      <c r="A40" s="643" t="s">
        <v>95</v>
      </c>
      <c r="B40" s="643"/>
      <c r="C40" s="643"/>
      <c r="D40" s="643"/>
      <c r="E40" s="643"/>
      <c r="F40" s="643"/>
    </row>
    <row r="41" spans="1:6" ht="24">
      <c r="A41" s="27" t="s">
        <v>0</v>
      </c>
      <c r="B41" s="295" t="s">
        <v>1</v>
      </c>
      <c r="C41" s="295" t="s">
        <v>2</v>
      </c>
      <c r="D41" s="295" t="s">
        <v>143</v>
      </c>
      <c r="E41" s="51" t="s">
        <v>3</v>
      </c>
      <c r="F41" s="51" t="s">
        <v>4</v>
      </c>
    </row>
    <row r="42" spans="1:6" ht="24">
      <c r="A42" s="163"/>
      <c r="B42" s="171"/>
      <c r="C42" s="165"/>
      <c r="D42" s="165"/>
      <c r="E42" s="312"/>
      <c r="F42" s="32"/>
    </row>
    <row r="43" spans="1:6" ht="24">
      <c r="A43" s="163"/>
      <c r="B43" s="5"/>
      <c r="C43" s="165"/>
      <c r="D43" s="165"/>
      <c r="E43" s="312"/>
      <c r="F43" s="32"/>
    </row>
    <row r="44" spans="1:6" ht="24">
      <c r="A44" s="642" t="s">
        <v>10</v>
      </c>
      <c r="B44" s="651"/>
      <c r="C44" s="651"/>
      <c r="D44" s="651"/>
      <c r="E44" s="651"/>
      <c r="F44" s="57">
        <f>SUM(F42:F43)</f>
        <v>0</v>
      </c>
    </row>
    <row r="45" spans="1:6" ht="24">
      <c r="A45" s="270"/>
      <c r="B45" s="270"/>
      <c r="C45" s="270"/>
      <c r="D45" s="270"/>
      <c r="E45" s="270"/>
      <c r="F45" s="37"/>
    </row>
    <row r="46" spans="1:6" ht="24">
      <c r="A46" s="676" t="s">
        <v>715</v>
      </c>
      <c r="B46" s="676"/>
      <c r="C46" s="676"/>
      <c r="D46" s="676"/>
      <c r="E46" s="676"/>
      <c r="F46" s="676"/>
    </row>
    <row r="47" spans="1:6" ht="24">
      <c r="A47" s="27" t="s">
        <v>0</v>
      </c>
      <c r="B47" s="295" t="s">
        <v>1</v>
      </c>
      <c r="C47" s="295" t="s">
        <v>2</v>
      </c>
      <c r="D47" s="295" t="s">
        <v>143</v>
      </c>
      <c r="E47" s="51" t="s">
        <v>3</v>
      </c>
      <c r="F47" s="51" t="s">
        <v>4</v>
      </c>
    </row>
    <row r="48" spans="1:6" ht="24">
      <c r="A48" s="163">
        <v>1</v>
      </c>
      <c r="B48" s="5" t="s">
        <v>716</v>
      </c>
      <c r="C48" s="268">
        <v>2</v>
      </c>
      <c r="D48" s="268"/>
      <c r="E48" s="298">
        <v>350</v>
      </c>
      <c r="F48" s="32">
        <f t="shared" ref="F48" si="3">C48*E48</f>
        <v>700</v>
      </c>
    </row>
    <row r="49" spans="1:6" ht="24">
      <c r="A49" s="163"/>
      <c r="B49" s="34"/>
      <c r="C49" s="268"/>
      <c r="D49" s="268"/>
      <c r="E49" s="40"/>
      <c r="F49" s="32"/>
    </row>
    <row r="50" spans="1:6" ht="24">
      <c r="A50" s="642" t="s">
        <v>10</v>
      </c>
      <c r="B50" s="651"/>
      <c r="C50" s="651"/>
      <c r="D50" s="651"/>
      <c r="E50" s="651"/>
      <c r="F50" s="57">
        <f>SUM(F48:F49)</f>
        <v>700</v>
      </c>
    </row>
    <row r="51" spans="1:6" ht="24">
      <c r="A51" s="270"/>
      <c r="B51" s="270"/>
      <c r="C51" s="270"/>
      <c r="D51" s="270"/>
      <c r="E51" s="270"/>
      <c r="F51" s="37"/>
    </row>
    <row r="52" spans="1:6" ht="24">
      <c r="A52" s="270"/>
      <c r="B52" s="270"/>
      <c r="C52" s="270"/>
      <c r="D52" s="270"/>
      <c r="E52" s="270"/>
      <c r="F52" s="37"/>
    </row>
    <row r="53" spans="1:6" ht="24">
      <c r="A53" s="285"/>
      <c r="B53" s="285"/>
      <c r="C53" s="285"/>
      <c r="D53" s="285"/>
      <c r="E53" s="285"/>
      <c r="F53" s="37"/>
    </row>
    <row r="54" spans="1:6" ht="24">
      <c r="A54" s="644" t="s">
        <v>96</v>
      </c>
      <c r="B54" s="644"/>
      <c r="C54" s="644"/>
      <c r="D54" s="644"/>
      <c r="E54" s="644"/>
      <c r="F54" s="644"/>
    </row>
    <row r="55" spans="1:6" ht="24">
      <c r="A55" s="676" t="s">
        <v>718</v>
      </c>
      <c r="B55" s="676"/>
      <c r="C55" s="676"/>
      <c r="D55" s="676"/>
      <c r="E55" s="676"/>
      <c r="F55" s="676"/>
    </row>
    <row r="56" spans="1:6" ht="24">
      <c r="A56" s="51" t="s">
        <v>0</v>
      </c>
      <c r="B56" s="295" t="s">
        <v>1</v>
      </c>
      <c r="C56" s="295" t="s">
        <v>2</v>
      </c>
      <c r="D56" s="295" t="s">
        <v>143</v>
      </c>
      <c r="E56" s="51" t="s">
        <v>3</v>
      </c>
      <c r="F56" s="51" t="s">
        <v>4</v>
      </c>
    </row>
    <row r="57" spans="1:6" ht="24.75" customHeight="1">
      <c r="A57" s="541">
        <v>1</v>
      </c>
      <c r="B57" s="552" t="s">
        <v>1094</v>
      </c>
      <c r="C57" s="534">
        <v>1</v>
      </c>
      <c r="D57" s="42"/>
      <c r="E57" s="534">
        <v>110</v>
      </c>
      <c r="F57" s="534">
        <v>110</v>
      </c>
    </row>
    <row r="58" spans="1:6" ht="24">
      <c r="A58" s="165">
        <v>2</v>
      </c>
      <c r="B58" s="10" t="s">
        <v>1095</v>
      </c>
      <c r="C58" s="534">
        <v>10</v>
      </c>
      <c r="D58" s="566"/>
      <c r="E58" s="534">
        <v>8</v>
      </c>
      <c r="F58" s="534">
        <f>C58*E58</f>
        <v>80</v>
      </c>
    </row>
    <row r="59" spans="1:6" ht="24">
      <c r="A59" s="642" t="s">
        <v>10</v>
      </c>
      <c r="B59" s="642"/>
      <c r="C59" s="642"/>
      <c r="D59" s="642"/>
      <c r="E59" s="642"/>
      <c r="F59" s="33">
        <f>SUM(F57:F58)</f>
        <v>190</v>
      </c>
    </row>
    <row r="60" spans="1:6" ht="24">
      <c r="A60" s="323"/>
      <c r="B60" s="323"/>
      <c r="C60" s="323"/>
      <c r="D60" s="323"/>
      <c r="E60" s="323"/>
      <c r="F60" s="37"/>
    </row>
    <row r="61" spans="1:6" ht="24">
      <c r="A61" s="676" t="s">
        <v>719</v>
      </c>
      <c r="B61" s="676"/>
      <c r="C61" s="676"/>
      <c r="D61" s="676"/>
      <c r="E61" s="676"/>
      <c r="F61" s="676"/>
    </row>
    <row r="62" spans="1:6" ht="24">
      <c r="A62" s="51" t="s">
        <v>0</v>
      </c>
      <c r="B62" s="295" t="s">
        <v>1</v>
      </c>
      <c r="C62" s="295" t="s">
        <v>2</v>
      </c>
      <c r="D62" s="295" t="s">
        <v>143</v>
      </c>
      <c r="E62" s="51" t="s">
        <v>3</v>
      </c>
      <c r="F62" s="27" t="s">
        <v>4</v>
      </c>
    </row>
    <row r="63" spans="1:6" ht="24">
      <c r="A63" s="27"/>
      <c r="B63" s="10"/>
      <c r="C63" s="297"/>
      <c r="D63" s="162"/>
      <c r="E63" s="297"/>
      <c r="F63" s="193"/>
    </row>
    <row r="64" spans="1:6" ht="24">
      <c r="A64" s="725" t="s">
        <v>10</v>
      </c>
      <c r="B64" s="726"/>
      <c r="C64" s="726"/>
      <c r="D64" s="726"/>
      <c r="E64" s="727"/>
      <c r="F64" s="33">
        <f>SUM(F63:F63)</f>
        <v>0</v>
      </c>
    </row>
    <row r="65" spans="1:6" ht="24">
      <c r="A65" s="722" t="s">
        <v>97</v>
      </c>
      <c r="B65" s="722"/>
      <c r="C65" s="722"/>
      <c r="D65" s="722"/>
      <c r="E65" s="722"/>
      <c r="F65" s="722"/>
    </row>
    <row r="66" spans="1:6" ht="24">
      <c r="A66" s="676" t="s">
        <v>720</v>
      </c>
      <c r="B66" s="676"/>
      <c r="C66" s="676"/>
      <c r="D66" s="676"/>
      <c r="E66" s="676"/>
      <c r="F66" s="676"/>
    </row>
    <row r="67" spans="1:6" ht="24">
      <c r="A67" s="27" t="s">
        <v>0</v>
      </c>
      <c r="B67" s="295" t="s">
        <v>1</v>
      </c>
      <c r="C67" s="295" t="s">
        <v>2</v>
      </c>
      <c r="D67" s="295" t="s">
        <v>143</v>
      </c>
      <c r="E67" s="51" t="s">
        <v>3</v>
      </c>
      <c r="F67" s="51" t="s">
        <v>4</v>
      </c>
    </row>
    <row r="68" spans="1:6" ht="24">
      <c r="A68" s="567">
        <v>1</v>
      </c>
      <c r="B68" s="508" t="s">
        <v>732</v>
      </c>
      <c r="C68" s="536">
        <v>50</v>
      </c>
      <c r="D68" s="61" t="s">
        <v>306</v>
      </c>
      <c r="E68" s="536">
        <v>35</v>
      </c>
      <c r="F68" s="62">
        <f t="shared" ref="F68:F76" si="4">C68*E68</f>
        <v>1750</v>
      </c>
    </row>
    <row r="69" spans="1:6" ht="24">
      <c r="A69" s="567">
        <v>2</v>
      </c>
      <c r="B69" s="508" t="s">
        <v>1172</v>
      </c>
      <c r="C69" s="536">
        <v>50</v>
      </c>
      <c r="D69" s="61" t="s">
        <v>306</v>
      </c>
      <c r="E69" s="536">
        <v>45</v>
      </c>
      <c r="F69" s="62">
        <f t="shared" si="4"/>
        <v>2250</v>
      </c>
    </row>
    <row r="70" spans="1:6" ht="24">
      <c r="A70" s="567">
        <v>3</v>
      </c>
      <c r="B70" s="508" t="s">
        <v>733</v>
      </c>
      <c r="C70" s="536">
        <v>100</v>
      </c>
      <c r="D70" s="61" t="s">
        <v>321</v>
      </c>
      <c r="E70" s="536">
        <v>15</v>
      </c>
      <c r="F70" s="62">
        <f t="shared" si="4"/>
        <v>1500</v>
      </c>
    </row>
    <row r="71" spans="1:6" ht="24">
      <c r="A71" s="567">
        <v>4</v>
      </c>
      <c r="B71" s="508" t="s">
        <v>734</v>
      </c>
      <c r="C71" s="536">
        <v>5</v>
      </c>
      <c r="D71" s="61" t="s">
        <v>528</v>
      </c>
      <c r="E71" s="536">
        <v>129</v>
      </c>
      <c r="F71" s="62">
        <f t="shared" si="4"/>
        <v>645</v>
      </c>
    </row>
    <row r="72" spans="1:6" ht="24">
      <c r="A72" s="567">
        <v>5</v>
      </c>
      <c r="B72" s="508" t="s">
        <v>735</v>
      </c>
      <c r="C72" s="536">
        <v>25</v>
      </c>
      <c r="D72" s="61" t="s">
        <v>263</v>
      </c>
      <c r="E72" s="536">
        <v>40</v>
      </c>
      <c r="F72" s="62">
        <f t="shared" si="4"/>
        <v>1000</v>
      </c>
    </row>
    <row r="73" spans="1:6" ht="24">
      <c r="A73" s="567">
        <v>6</v>
      </c>
      <c r="B73" s="508" t="s">
        <v>736</v>
      </c>
      <c r="C73" s="536">
        <v>30</v>
      </c>
      <c r="D73" s="61" t="s">
        <v>146</v>
      </c>
      <c r="E73" s="536">
        <v>50</v>
      </c>
      <c r="F73" s="62">
        <f t="shared" si="4"/>
        <v>1500</v>
      </c>
    </row>
    <row r="74" spans="1:6" ht="24">
      <c r="A74" s="567">
        <v>7</v>
      </c>
      <c r="B74" s="508" t="s">
        <v>737</v>
      </c>
      <c r="C74" s="536">
        <v>20</v>
      </c>
      <c r="D74" s="61" t="s">
        <v>306</v>
      </c>
      <c r="E74" s="536">
        <v>80</v>
      </c>
      <c r="F74" s="62">
        <f t="shared" si="4"/>
        <v>1600</v>
      </c>
    </row>
    <row r="75" spans="1:6" ht="24">
      <c r="A75" s="567">
        <v>8</v>
      </c>
      <c r="B75" s="508" t="s">
        <v>738</v>
      </c>
      <c r="C75" s="536">
        <v>20</v>
      </c>
      <c r="D75" s="61" t="s">
        <v>486</v>
      </c>
      <c r="E75" s="536">
        <v>100</v>
      </c>
      <c r="F75" s="62">
        <f t="shared" si="4"/>
        <v>2000</v>
      </c>
    </row>
    <row r="76" spans="1:6" ht="24">
      <c r="A76" s="567">
        <v>9</v>
      </c>
      <c r="B76" s="508" t="s">
        <v>739</v>
      </c>
      <c r="C76" s="536">
        <v>5</v>
      </c>
      <c r="D76" s="61" t="s">
        <v>263</v>
      </c>
      <c r="E76" s="536">
        <v>35</v>
      </c>
      <c r="F76" s="62">
        <f t="shared" si="4"/>
        <v>175</v>
      </c>
    </row>
    <row r="77" spans="1:6" ht="24">
      <c r="A77" s="631" t="s">
        <v>10</v>
      </c>
      <c r="B77" s="632"/>
      <c r="C77" s="632"/>
      <c r="D77" s="632"/>
      <c r="E77" s="632"/>
      <c r="F77" s="568">
        <f>SUM(F68:F76)</f>
        <v>12420</v>
      </c>
    </row>
    <row r="78" spans="1:6" ht="30.75">
      <c r="A78" s="672"/>
      <c r="B78" s="672"/>
      <c r="C78" s="672"/>
      <c r="D78" s="672"/>
      <c r="E78" s="672"/>
      <c r="F78" s="55"/>
    </row>
    <row r="80" spans="1:6" ht="24">
      <c r="A80" s="676" t="s">
        <v>721</v>
      </c>
      <c r="B80" s="676"/>
      <c r="C80" s="676"/>
      <c r="D80" s="676"/>
      <c r="E80" s="676"/>
      <c r="F80" s="676"/>
    </row>
    <row r="81" spans="1:6" ht="24">
      <c r="A81" s="27" t="s">
        <v>0</v>
      </c>
      <c r="B81" s="295" t="s">
        <v>1</v>
      </c>
      <c r="C81" s="295" t="s">
        <v>2</v>
      </c>
      <c r="D81" s="295" t="s">
        <v>143</v>
      </c>
      <c r="E81" s="51" t="s">
        <v>3</v>
      </c>
      <c r="F81" s="51" t="s">
        <v>4</v>
      </c>
    </row>
    <row r="82" spans="1:6" ht="24">
      <c r="A82" s="163">
        <v>1</v>
      </c>
      <c r="B82" s="10" t="s">
        <v>740</v>
      </c>
      <c r="C82" s="297">
        <v>30</v>
      </c>
      <c r="D82" s="165" t="s">
        <v>797</v>
      </c>
      <c r="E82" s="297">
        <v>20</v>
      </c>
      <c r="F82" s="32">
        <f t="shared" ref="F82:F87" si="5">C82*E82</f>
        <v>600</v>
      </c>
    </row>
    <row r="83" spans="1:6" ht="24">
      <c r="A83" s="567">
        <v>2</v>
      </c>
      <c r="B83" s="508" t="s">
        <v>741</v>
      </c>
      <c r="C83" s="536">
        <v>100</v>
      </c>
      <c r="D83" s="61" t="s">
        <v>263</v>
      </c>
      <c r="E83" s="536">
        <v>48</v>
      </c>
      <c r="F83" s="62">
        <f t="shared" si="5"/>
        <v>4800</v>
      </c>
    </row>
    <row r="84" spans="1:6" ht="24">
      <c r="A84" s="163">
        <v>3</v>
      </c>
      <c r="B84" s="508" t="s">
        <v>742</v>
      </c>
      <c r="C84" s="536">
        <v>10</v>
      </c>
      <c r="D84" s="61" t="s">
        <v>306</v>
      </c>
      <c r="E84" s="536">
        <v>100</v>
      </c>
      <c r="F84" s="62">
        <f t="shared" si="5"/>
        <v>1000</v>
      </c>
    </row>
    <row r="85" spans="1:6" ht="24">
      <c r="A85" s="567">
        <v>4</v>
      </c>
      <c r="B85" s="508" t="s">
        <v>743</v>
      </c>
      <c r="C85" s="536">
        <v>36</v>
      </c>
      <c r="D85" s="61" t="s">
        <v>267</v>
      </c>
      <c r="E85" s="536">
        <v>15</v>
      </c>
      <c r="F85" s="62">
        <f t="shared" si="5"/>
        <v>540</v>
      </c>
    </row>
    <row r="86" spans="1:6" ht="24">
      <c r="A86" s="163">
        <v>5</v>
      </c>
      <c r="B86" s="508" t="s">
        <v>744</v>
      </c>
      <c r="C86" s="536">
        <v>20</v>
      </c>
      <c r="D86" s="61" t="s">
        <v>146</v>
      </c>
      <c r="E86" s="536">
        <v>20</v>
      </c>
      <c r="F86" s="62">
        <f t="shared" si="5"/>
        <v>400</v>
      </c>
    </row>
    <row r="87" spans="1:6" ht="24">
      <c r="A87" s="567">
        <v>6</v>
      </c>
      <c r="B87" s="508" t="s">
        <v>745</v>
      </c>
      <c r="C87" s="536">
        <v>1</v>
      </c>
      <c r="D87" s="61" t="s">
        <v>208</v>
      </c>
      <c r="E87" s="337">
        <v>1000</v>
      </c>
      <c r="F87" s="62">
        <f t="shared" si="5"/>
        <v>1000</v>
      </c>
    </row>
    <row r="88" spans="1:6" ht="24">
      <c r="A88" s="642" t="s">
        <v>10</v>
      </c>
      <c r="B88" s="651"/>
      <c r="C88" s="651"/>
      <c r="D88" s="651"/>
      <c r="E88" s="651"/>
      <c r="F88" s="57">
        <f>SUM(F82:F87)</f>
        <v>8340</v>
      </c>
    </row>
    <row r="91" spans="1:6" ht="24">
      <c r="A91" s="676" t="s">
        <v>722</v>
      </c>
      <c r="B91" s="676"/>
      <c r="C91" s="676"/>
      <c r="D91" s="676"/>
      <c r="E91" s="676"/>
      <c r="F91" s="676"/>
    </row>
    <row r="92" spans="1:6" ht="24">
      <c r="A92" s="27" t="s">
        <v>0</v>
      </c>
      <c r="B92" s="295" t="s">
        <v>1</v>
      </c>
      <c r="C92" s="295" t="s">
        <v>2</v>
      </c>
      <c r="D92" s="295" t="s">
        <v>143</v>
      </c>
      <c r="E92" s="51" t="s">
        <v>3</v>
      </c>
      <c r="F92" s="51" t="s">
        <v>4</v>
      </c>
    </row>
    <row r="93" spans="1:6" ht="24">
      <c r="A93" s="163">
        <v>1</v>
      </c>
      <c r="B93" s="10" t="s">
        <v>1079</v>
      </c>
      <c r="C93" s="297">
        <v>22</v>
      </c>
      <c r="D93" s="165" t="s">
        <v>307</v>
      </c>
      <c r="E93" s="4">
        <v>1500</v>
      </c>
      <c r="F93" s="32">
        <f t="shared" ref="F93:F98" si="6">C93*E93</f>
        <v>33000</v>
      </c>
    </row>
    <row r="94" spans="1:6" ht="24">
      <c r="A94" s="163">
        <v>2</v>
      </c>
      <c r="B94" s="10" t="s">
        <v>1080</v>
      </c>
      <c r="C94" s="297">
        <v>10</v>
      </c>
      <c r="D94" s="165" t="s">
        <v>798</v>
      </c>
      <c r="E94" s="297">
        <v>90</v>
      </c>
      <c r="F94" s="32">
        <f t="shared" si="6"/>
        <v>900</v>
      </c>
    </row>
    <row r="95" spans="1:6" ht="24">
      <c r="A95" s="163">
        <v>3</v>
      </c>
      <c r="B95" s="508" t="s">
        <v>746</v>
      </c>
      <c r="C95" s="536">
        <v>10</v>
      </c>
      <c r="D95" s="61" t="s">
        <v>306</v>
      </c>
      <c r="E95" s="536">
        <v>45</v>
      </c>
      <c r="F95" s="62">
        <f t="shared" si="6"/>
        <v>450</v>
      </c>
    </row>
    <row r="96" spans="1:6" ht="24">
      <c r="A96" s="163">
        <v>4</v>
      </c>
      <c r="B96" s="508" t="s">
        <v>747</v>
      </c>
      <c r="C96" s="536">
        <v>10</v>
      </c>
      <c r="D96" s="61" t="s">
        <v>306</v>
      </c>
      <c r="E96" s="536">
        <v>65</v>
      </c>
      <c r="F96" s="62">
        <f t="shared" si="6"/>
        <v>650</v>
      </c>
    </row>
    <row r="97" spans="1:6" ht="24">
      <c r="A97" s="163">
        <v>5</v>
      </c>
      <c r="B97" s="10" t="s">
        <v>748</v>
      </c>
      <c r="C97" s="297">
        <v>40</v>
      </c>
      <c r="D97" s="165" t="s">
        <v>797</v>
      </c>
      <c r="E97" s="297">
        <v>35</v>
      </c>
      <c r="F97" s="32">
        <f t="shared" si="6"/>
        <v>1400</v>
      </c>
    </row>
    <row r="98" spans="1:6" ht="24">
      <c r="A98" s="163">
        <v>6</v>
      </c>
      <c r="B98" s="10" t="s">
        <v>749</v>
      </c>
      <c r="C98" s="297">
        <v>3</v>
      </c>
      <c r="D98" s="165" t="s">
        <v>486</v>
      </c>
      <c r="E98" s="297">
        <v>350</v>
      </c>
      <c r="F98" s="32">
        <f t="shared" si="6"/>
        <v>1050</v>
      </c>
    </row>
    <row r="99" spans="1:6" ht="24">
      <c r="A99" s="642" t="s">
        <v>10</v>
      </c>
      <c r="B99" s="651"/>
      <c r="C99" s="651"/>
      <c r="D99" s="651"/>
      <c r="E99" s="651"/>
      <c r="F99" s="57">
        <f>SUM(F93:F98)</f>
        <v>37450</v>
      </c>
    </row>
    <row r="102" spans="1:6" ht="24">
      <c r="A102" s="676" t="s">
        <v>723</v>
      </c>
      <c r="B102" s="676"/>
      <c r="C102" s="676"/>
      <c r="D102" s="676"/>
      <c r="E102" s="676"/>
      <c r="F102" s="676"/>
    </row>
    <row r="103" spans="1:6" ht="24">
      <c r="A103" s="27" t="s">
        <v>0</v>
      </c>
      <c r="B103" s="295" t="s">
        <v>1</v>
      </c>
      <c r="C103" s="295" t="s">
        <v>2</v>
      </c>
      <c r="D103" s="295" t="s">
        <v>143</v>
      </c>
      <c r="E103" s="51" t="s">
        <v>3</v>
      </c>
      <c r="F103" s="51" t="s">
        <v>4</v>
      </c>
    </row>
    <row r="104" spans="1:6" ht="24">
      <c r="A104" s="163"/>
      <c r="B104" s="10"/>
      <c r="C104" s="297"/>
      <c r="D104" s="165"/>
      <c r="E104" s="297"/>
      <c r="F104" s="32"/>
    </row>
    <row r="105" spans="1:6" ht="24">
      <c r="A105" s="163"/>
      <c r="B105" s="10"/>
      <c r="C105" s="297"/>
      <c r="D105" s="165"/>
      <c r="E105" s="297"/>
      <c r="F105" s="32"/>
    </row>
    <row r="106" spans="1:6" ht="24">
      <c r="A106" s="642" t="s">
        <v>10</v>
      </c>
      <c r="B106" s="651"/>
      <c r="C106" s="651"/>
      <c r="D106" s="651"/>
      <c r="E106" s="651"/>
      <c r="F106" s="57">
        <f>SUM(F104:F105)</f>
        <v>0</v>
      </c>
    </row>
    <row r="109" spans="1:6" ht="24">
      <c r="A109" s="676" t="s">
        <v>724</v>
      </c>
      <c r="B109" s="676"/>
      <c r="C109" s="676"/>
      <c r="D109" s="676"/>
      <c r="E109" s="676"/>
      <c r="F109" s="676"/>
    </row>
    <row r="110" spans="1:6" ht="24">
      <c r="A110" s="51" t="s">
        <v>0</v>
      </c>
      <c r="B110" s="295" t="s">
        <v>1</v>
      </c>
      <c r="C110" s="295" t="s">
        <v>2</v>
      </c>
      <c r="D110" s="295" t="s">
        <v>143</v>
      </c>
      <c r="E110" s="51" t="s">
        <v>3</v>
      </c>
      <c r="F110" s="51" t="s">
        <v>4</v>
      </c>
    </row>
    <row r="111" spans="1:6" ht="24">
      <c r="A111" s="162">
        <v>1</v>
      </c>
      <c r="B111" s="10" t="s">
        <v>750</v>
      </c>
      <c r="C111" s="297">
        <v>5</v>
      </c>
      <c r="D111" s="162" t="s">
        <v>799</v>
      </c>
      <c r="E111" s="4">
        <v>1200</v>
      </c>
      <c r="F111" s="32">
        <f t="shared" ref="F111:F130" si="7">C111*E111</f>
        <v>6000</v>
      </c>
    </row>
    <row r="112" spans="1:6" ht="24">
      <c r="A112" s="162">
        <v>2</v>
      </c>
      <c r="B112" s="10" t="s">
        <v>751</v>
      </c>
      <c r="C112" s="297">
        <v>5</v>
      </c>
      <c r="D112" s="162" t="s">
        <v>799</v>
      </c>
      <c r="E112" s="297">
        <v>600</v>
      </c>
      <c r="F112" s="32">
        <f t="shared" si="7"/>
        <v>3000</v>
      </c>
    </row>
    <row r="113" spans="1:6" ht="24">
      <c r="A113" s="162">
        <v>3</v>
      </c>
      <c r="B113" s="10" t="s">
        <v>752</v>
      </c>
      <c r="C113" s="297">
        <v>2</v>
      </c>
      <c r="D113" s="162" t="s">
        <v>800</v>
      </c>
      <c r="E113" s="4">
        <v>1200</v>
      </c>
      <c r="F113" s="32">
        <f t="shared" si="7"/>
        <v>2400</v>
      </c>
    </row>
    <row r="114" spans="1:6" ht="24">
      <c r="A114" s="162">
        <v>4</v>
      </c>
      <c r="B114" s="10" t="s">
        <v>753</v>
      </c>
      <c r="C114" s="297">
        <v>10</v>
      </c>
      <c r="D114" s="162" t="s">
        <v>271</v>
      </c>
      <c r="E114" s="297">
        <v>300</v>
      </c>
      <c r="F114" s="32">
        <f t="shared" si="7"/>
        <v>3000</v>
      </c>
    </row>
    <row r="115" spans="1:6" ht="24">
      <c r="A115" s="162">
        <v>5</v>
      </c>
      <c r="B115" s="10" t="s">
        <v>754</v>
      </c>
      <c r="C115" s="297">
        <v>60</v>
      </c>
      <c r="D115" s="162" t="s">
        <v>321</v>
      </c>
      <c r="E115" s="297">
        <v>60</v>
      </c>
      <c r="F115" s="32">
        <f t="shared" si="7"/>
        <v>3600</v>
      </c>
    </row>
    <row r="116" spans="1:6" ht="24">
      <c r="A116" s="162">
        <f>A115+1</f>
        <v>6</v>
      </c>
      <c r="B116" s="10" t="s">
        <v>755</v>
      </c>
      <c r="C116" s="297">
        <v>10</v>
      </c>
      <c r="D116" s="162" t="s">
        <v>500</v>
      </c>
      <c r="E116" s="297">
        <v>150</v>
      </c>
      <c r="F116" s="32">
        <f t="shared" si="7"/>
        <v>1500</v>
      </c>
    </row>
    <row r="117" spans="1:6" ht="24">
      <c r="A117" s="423">
        <f t="shared" ref="A117:A130" si="8">A116+1</f>
        <v>7</v>
      </c>
      <c r="B117" s="10" t="s">
        <v>1081</v>
      </c>
      <c r="C117" s="297">
        <v>430</v>
      </c>
      <c r="D117" s="162" t="s">
        <v>801</v>
      </c>
      <c r="E117" s="297">
        <v>35</v>
      </c>
      <c r="F117" s="32">
        <f t="shared" si="7"/>
        <v>15050</v>
      </c>
    </row>
    <row r="118" spans="1:6" ht="24">
      <c r="A118" s="423">
        <f t="shared" si="8"/>
        <v>8</v>
      </c>
      <c r="B118" s="10" t="s">
        <v>756</v>
      </c>
      <c r="C118" s="297">
        <v>2</v>
      </c>
      <c r="D118" s="162" t="s">
        <v>268</v>
      </c>
      <c r="E118" s="297">
        <v>80</v>
      </c>
      <c r="F118" s="32">
        <f t="shared" si="7"/>
        <v>160</v>
      </c>
    </row>
    <row r="119" spans="1:6" ht="24">
      <c r="A119" s="423">
        <f t="shared" si="8"/>
        <v>9</v>
      </c>
      <c r="B119" s="10" t="s">
        <v>757</v>
      </c>
      <c r="C119" s="297">
        <v>3</v>
      </c>
      <c r="D119" s="162" t="s">
        <v>267</v>
      </c>
      <c r="E119" s="297">
        <v>220</v>
      </c>
      <c r="F119" s="32">
        <f t="shared" si="7"/>
        <v>660</v>
      </c>
    </row>
    <row r="120" spans="1:6" ht="24">
      <c r="A120" s="423">
        <f t="shared" si="8"/>
        <v>10</v>
      </c>
      <c r="B120" s="10" t="s">
        <v>758</v>
      </c>
      <c r="C120" s="297">
        <v>1</v>
      </c>
      <c r="D120" s="162" t="s">
        <v>160</v>
      </c>
      <c r="E120" s="297">
        <v>500</v>
      </c>
      <c r="F120" s="32">
        <f t="shared" si="7"/>
        <v>500</v>
      </c>
    </row>
    <row r="121" spans="1:6" ht="24">
      <c r="A121" s="423">
        <f t="shared" si="8"/>
        <v>11</v>
      </c>
      <c r="B121" s="10" t="s">
        <v>759</v>
      </c>
      <c r="C121" s="297">
        <v>5</v>
      </c>
      <c r="D121" s="162" t="s">
        <v>263</v>
      </c>
      <c r="E121" s="297">
        <v>60</v>
      </c>
      <c r="F121" s="32">
        <f t="shared" si="7"/>
        <v>300</v>
      </c>
    </row>
    <row r="122" spans="1:6" ht="24">
      <c r="A122" s="423">
        <f t="shared" si="8"/>
        <v>12</v>
      </c>
      <c r="B122" s="10" t="s">
        <v>760</v>
      </c>
      <c r="C122" s="297">
        <v>3</v>
      </c>
      <c r="D122" s="162" t="s">
        <v>485</v>
      </c>
      <c r="E122" s="297">
        <v>80</v>
      </c>
      <c r="F122" s="32">
        <f t="shared" si="7"/>
        <v>240</v>
      </c>
    </row>
    <row r="123" spans="1:6" ht="24">
      <c r="A123" s="423">
        <f t="shared" si="8"/>
        <v>13</v>
      </c>
      <c r="B123" s="10" t="s">
        <v>761</v>
      </c>
      <c r="C123" s="297">
        <v>5</v>
      </c>
      <c r="D123" s="162" t="s">
        <v>146</v>
      </c>
      <c r="E123" s="297">
        <v>120</v>
      </c>
      <c r="F123" s="32">
        <f t="shared" si="7"/>
        <v>600</v>
      </c>
    </row>
    <row r="124" spans="1:6" ht="24">
      <c r="A124" s="423">
        <f t="shared" si="8"/>
        <v>14</v>
      </c>
      <c r="B124" s="10" t="s">
        <v>762</v>
      </c>
      <c r="C124" s="297">
        <v>5</v>
      </c>
      <c r="D124" s="162" t="s">
        <v>146</v>
      </c>
      <c r="E124" s="297">
        <v>300</v>
      </c>
      <c r="F124" s="32">
        <f t="shared" si="7"/>
        <v>1500</v>
      </c>
    </row>
    <row r="125" spans="1:6" ht="24">
      <c r="A125" s="423">
        <f t="shared" si="8"/>
        <v>15</v>
      </c>
      <c r="B125" s="10" t="s">
        <v>1082</v>
      </c>
      <c r="C125" s="297">
        <v>2</v>
      </c>
      <c r="D125" s="162" t="s">
        <v>146</v>
      </c>
      <c r="E125" s="297">
        <v>80</v>
      </c>
      <c r="F125" s="32">
        <f t="shared" si="7"/>
        <v>160</v>
      </c>
    </row>
    <row r="126" spans="1:6" ht="24">
      <c r="A126" s="423">
        <f t="shared" si="8"/>
        <v>16</v>
      </c>
      <c r="B126" s="10" t="s">
        <v>1083</v>
      </c>
      <c r="C126" s="297">
        <v>2</v>
      </c>
      <c r="D126" s="162" t="s">
        <v>267</v>
      </c>
      <c r="E126" s="297">
        <v>120</v>
      </c>
      <c r="F126" s="32">
        <f t="shared" si="7"/>
        <v>240</v>
      </c>
    </row>
    <row r="127" spans="1:6" ht="24">
      <c r="A127" s="423">
        <f t="shared" si="8"/>
        <v>17</v>
      </c>
      <c r="B127" s="10" t="s">
        <v>763</v>
      </c>
      <c r="C127" s="297">
        <v>2</v>
      </c>
      <c r="D127" s="162" t="s">
        <v>484</v>
      </c>
      <c r="E127" s="297">
        <v>250</v>
      </c>
      <c r="F127" s="32">
        <f t="shared" si="7"/>
        <v>500</v>
      </c>
    </row>
    <row r="128" spans="1:6" ht="24">
      <c r="A128" s="423">
        <f t="shared" si="8"/>
        <v>18</v>
      </c>
      <c r="B128" s="10" t="s">
        <v>764</v>
      </c>
      <c r="C128" s="297">
        <v>2</v>
      </c>
      <c r="D128" s="162" t="s">
        <v>802</v>
      </c>
      <c r="E128" s="297">
        <v>100</v>
      </c>
      <c r="F128" s="32">
        <f t="shared" si="7"/>
        <v>200</v>
      </c>
    </row>
    <row r="129" spans="1:6" ht="24">
      <c r="A129" s="423">
        <f t="shared" si="8"/>
        <v>19</v>
      </c>
      <c r="B129" s="10" t="s">
        <v>765</v>
      </c>
      <c r="C129" s="297">
        <v>2</v>
      </c>
      <c r="D129" s="162" t="s">
        <v>264</v>
      </c>
      <c r="E129" s="297">
        <v>250</v>
      </c>
      <c r="F129" s="32">
        <f t="shared" si="7"/>
        <v>500</v>
      </c>
    </row>
    <row r="130" spans="1:6" ht="24">
      <c r="A130" s="423">
        <f t="shared" si="8"/>
        <v>20</v>
      </c>
      <c r="B130" s="10" t="s">
        <v>766</v>
      </c>
      <c r="C130" s="297">
        <v>1</v>
      </c>
      <c r="D130" s="162" t="s">
        <v>551</v>
      </c>
      <c r="E130" s="4">
        <v>16000</v>
      </c>
      <c r="F130" s="32">
        <f t="shared" si="7"/>
        <v>16000</v>
      </c>
    </row>
    <row r="131" spans="1:6" ht="24">
      <c r="A131" s="642" t="s">
        <v>10</v>
      </c>
      <c r="B131" s="642"/>
      <c r="C131" s="642"/>
      <c r="D131" s="642"/>
      <c r="E131" s="642"/>
      <c r="F131" s="33">
        <f>SUM(F111:F130)</f>
        <v>56110</v>
      </c>
    </row>
    <row r="134" spans="1:6" ht="24">
      <c r="A134" s="676" t="s">
        <v>725</v>
      </c>
      <c r="B134" s="676"/>
      <c r="C134" s="676"/>
      <c r="D134" s="676"/>
      <c r="E134" s="676"/>
      <c r="F134" s="676"/>
    </row>
    <row r="135" spans="1:6" ht="24">
      <c r="A135" s="27" t="s">
        <v>0</v>
      </c>
      <c r="B135" s="295" t="s">
        <v>1</v>
      </c>
      <c r="C135" s="295" t="s">
        <v>2</v>
      </c>
      <c r="D135" s="295" t="s">
        <v>143</v>
      </c>
      <c r="E135" s="51" t="s">
        <v>3</v>
      </c>
      <c r="F135" s="51" t="s">
        <v>4</v>
      </c>
    </row>
    <row r="136" spans="1:6" ht="24">
      <c r="A136" s="163">
        <v>1</v>
      </c>
      <c r="B136" s="10" t="s">
        <v>768</v>
      </c>
      <c r="C136" s="297">
        <v>48</v>
      </c>
      <c r="D136" s="162" t="s">
        <v>551</v>
      </c>
      <c r="E136" s="297">
        <v>300</v>
      </c>
      <c r="F136" s="32">
        <f t="shared" ref="F136:F143" si="9">C136*E136</f>
        <v>14400</v>
      </c>
    </row>
    <row r="137" spans="1:6" ht="24">
      <c r="A137" s="163">
        <v>2</v>
      </c>
      <c r="B137" s="10" t="s">
        <v>769</v>
      </c>
      <c r="C137" s="297">
        <v>24</v>
      </c>
      <c r="D137" s="162" t="s">
        <v>484</v>
      </c>
      <c r="E137" s="297">
        <v>510</v>
      </c>
      <c r="F137" s="32">
        <f t="shared" si="9"/>
        <v>12240</v>
      </c>
    </row>
    <row r="138" spans="1:6" ht="24">
      <c r="A138" s="163">
        <v>3</v>
      </c>
      <c r="B138" s="10" t="s">
        <v>770</v>
      </c>
      <c r="C138" s="297">
        <v>50</v>
      </c>
      <c r="D138" s="162" t="s">
        <v>802</v>
      </c>
      <c r="E138" s="297">
        <v>130</v>
      </c>
      <c r="F138" s="32">
        <f t="shared" si="9"/>
        <v>6500</v>
      </c>
    </row>
    <row r="139" spans="1:6" ht="24">
      <c r="A139" s="163">
        <v>4</v>
      </c>
      <c r="B139" s="10" t="s">
        <v>771</v>
      </c>
      <c r="C139" s="297">
        <v>10</v>
      </c>
      <c r="D139" s="162" t="s">
        <v>500</v>
      </c>
      <c r="E139" s="297">
        <v>150</v>
      </c>
      <c r="F139" s="32">
        <f t="shared" si="9"/>
        <v>1500</v>
      </c>
    </row>
    <row r="140" spans="1:6" ht="24">
      <c r="A140" s="163">
        <v>5</v>
      </c>
      <c r="B140" s="10" t="s">
        <v>772</v>
      </c>
      <c r="C140" s="297">
        <v>2</v>
      </c>
      <c r="D140" s="162" t="s">
        <v>799</v>
      </c>
      <c r="E140" s="297">
        <v>650</v>
      </c>
      <c r="F140" s="32">
        <f t="shared" si="9"/>
        <v>1300</v>
      </c>
    </row>
    <row r="141" spans="1:6" ht="24">
      <c r="A141" s="163">
        <v>6</v>
      </c>
      <c r="B141" s="10" t="s">
        <v>773</v>
      </c>
      <c r="C141" s="297">
        <v>2</v>
      </c>
      <c r="D141" s="162" t="s">
        <v>799</v>
      </c>
      <c r="E141" s="297">
        <v>650</v>
      </c>
      <c r="F141" s="32">
        <f t="shared" si="9"/>
        <v>1300</v>
      </c>
    </row>
    <row r="142" spans="1:6" ht="24">
      <c r="A142" s="163">
        <v>7</v>
      </c>
      <c r="B142" s="10" t="s">
        <v>767</v>
      </c>
      <c r="C142" s="297">
        <v>2</v>
      </c>
      <c r="D142" s="162" t="s">
        <v>154</v>
      </c>
      <c r="E142" s="297">
        <v>170</v>
      </c>
      <c r="F142" s="32">
        <f t="shared" si="9"/>
        <v>340</v>
      </c>
    </row>
    <row r="143" spans="1:6" ht="24">
      <c r="A143" s="163">
        <v>8</v>
      </c>
      <c r="B143" s="10" t="s">
        <v>774</v>
      </c>
      <c r="C143" s="297">
        <v>3</v>
      </c>
      <c r="D143" s="162" t="s">
        <v>154</v>
      </c>
      <c r="E143" s="4">
        <v>1000</v>
      </c>
      <c r="F143" s="32">
        <f t="shared" si="9"/>
        <v>3000</v>
      </c>
    </row>
    <row r="144" spans="1:6" ht="24">
      <c r="A144" s="642" t="s">
        <v>10</v>
      </c>
      <c r="B144" s="651"/>
      <c r="C144" s="651"/>
      <c r="D144" s="651"/>
      <c r="E144" s="651"/>
      <c r="F144" s="57">
        <f>SUM(F136:F143)</f>
        <v>40580</v>
      </c>
    </row>
    <row r="147" spans="1:6" ht="24">
      <c r="A147" s="676" t="s">
        <v>726</v>
      </c>
      <c r="B147" s="676"/>
      <c r="C147" s="676"/>
      <c r="D147" s="676"/>
      <c r="E147" s="676"/>
      <c r="F147" s="676"/>
    </row>
    <row r="148" spans="1:6" ht="24">
      <c r="A148" s="27" t="s">
        <v>0</v>
      </c>
      <c r="B148" s="295" t="s">
        <v>1</v>
      </c>
      <c r="C148" s="295" t="s">
        <v>2</v>
      </c>
      <c r="D148" s="295" t="s">
        <v>143</v>
      </c>
      <c r="E148" s="51" t="s">
        <v>3</v>
      </c>
      <c r="F148" s="51" t="s">
        <v>4</v>
      </c>
    </row>
    <row r="149" spans="1:6" ht="24">
      <c r="A149" s="163">
        <v>1</v>
      </c>
      <c r="B149" s="10" t="s">
        <v>773</v>
      </c>
      <c r="C149" s="297">
        <v>5</v>
      </c>
      <c r="D149" s="162" t="s">
        <v>799</v>
      </c>
      <c r="E149" s="297">
        <v>650</v>
      </c>
      <c r="F149" s="32">
        <f t="shared" ref="F149:F151" si="10">C149*E149</f>
        <v>3250</v>
      </c>
    </row>
    <row r="150" spans="1:6" ht="24">
      <c r="A150" s="163">
        <v>2</v>
      </c>
      <c r="B150" s="10" t="s">
        <v>774</v>
      </c>
      <c r="C150" s="297">
        <v>2</v>
      </c>
      <c r="D150" s="162" t="s">
        <v>160</v>
      </c>
      <c r="E150" s="4">
        <v>1000</v>
      </c>
      <c r="F150" s="32">
        <f t="shared" si="10"/>
        <v>2000</v>
      </c>
    </row>
    <row r="151" spans="1:6" ht="24">
      <c r="A151" s="163">
        <v>3</v>
      </c>
      <c r="B151" s="10" t="s">
        <v>775</v>
      </c>
      <c r="C151" s="297">
        <v>7</v>
      </c>
      <c r="D151" s="162" t="s">
        <v>799</v>
      </c>
      <c r="E151" s="4">
        <v>1600</v>
      </c>
      <c r="F151" s="32">
        <f t="shared" si="10"/>
        <v>11200</v>
      </c>
    </row>
    <row r="152" spans="1:6" ht="24">
      <c r="A152" s="642" t="s">
        <v>10</v>
      </c>
      <c r="B152" s="651"/>
      <c r="C152" s="651"/>
      <c r="D152" s="651"/>
      <c r="E152" s="651"/>
      <c r="F152" s="57">
        <f>SUM(F149:F151)</f>
        <v>16450</v>
      </c>
    </row>
    <row r="155" spans="1:6" ht="24">
      <c r="A155" s="676" t="s">
        <v>727</v>
      </c>
      <c r="B155" s="676"/>
      <c r="C155" s="676"/>
      <c r="D155" s="676"/>
      <c r="E155" s="676"/>
      <c r="F155" s="676"/>
    </row>
    <row r="156" spans="1:6" ht="24">
      <c r="A156" s="27" t="s">
        <v>0</v>
      </c>
      <c r="B156" s="295" t="s">
        <v>1</v>
      </c>
      <c r="C156" s="295" t="s">
        <v>2</v>
      </c>
      <c r="D156" s="295" t="s">
        <v>143</v>
      </c>
      <c r="E156" s="51" t="s">
        <v>3</v>
      </c>
      <c r="F156" s="51" t="s">
        <v>4</v>
      </c>
    </row>
    <row r="157" spans="1:6" ht="48">
      <c r="A157" s="163">
        <v>1</v>
      </c>
      <c r="B157" s="10" t="s">
        <v>776</v>
      </c>
      <c r="C157" s="297">
        <v>14</v>
      </c>
      <c r="D157" s="162" t="s">
        <v>802</v>
      </c>
      <c r="E157" s="297">
        <v>360</v>
      </c>
      <c r="F157" s="32">
        <f t="shared" ref="F157:F162" si="11">C157*E157</f>
        <v>5040</v>
      </c>
    </row>
    <row r="158" spans="1:6" ht="24">
      <c r="A158" s="163">
        <v>2</v>
      </c>
      <c r="B158" s="10" t="s">
        <v>777</v>
      </c>
      <c r="C158" s="297">
        <v>28</v>
      </c>
      <c r="D158" s="162" t="s">
        <v>802</v>
      </c>
      <c r="E158" s="297">
        <v>180</v>
      </c>
      <c r="F158" s="32">
        <f t="shared" si="11"/>
        <v>5040</v>
      </c>
    </row>
    <row r="159" spans="1:6" ht="24">
      <c r="A159" s="163">
        <v>3</v>
      </c>
      <c r="B159" s="10" t="s">
        <v>778</v>
      </c>
      <c r="C159" s="297">
        <v>160</v>
      </c>
      <c r="D159" s="162" t="s">
        <v>307</v>
      </c>
      <c r="E159" s="297">
        <v>15</v>
      </c>
      <c r="F159" s="32">
        <f t="shared" si="11"/>
        <v>2400</v>
      </c>
    </row>
    <row r="160" spans="1:6" ht="24">
      <c r="A160" s="163">
        <v>4</v>
      </c>
      <c r="B160" s="10" t="s">
        <v>779</v>
      </c>
      <c r="C160" s="297">
        <v>96</v>
      </c>
      <c r="D160" s="162" t="s">
        <v>803</v>
      </c>
      <c r="E160" s="297">
        <v>80</v>
      </c>
      <c r="F160" s="32">
        <f t="shared" si="11"/>
        <v>7680</v>
      </c>
    </row>
    <row r="161" spans="1:6" ht="24">
      <c r="A161" s="163">
        <v>5</v>
      </c>
      <c r="B161" s="10" t="s">
        <v>780</v>
      </c>
      <c r="C161" s="297">
        <v>156</v>
      </c>
      <c r="D161" s="162" t="s">
        <v>307</v>
      </c>
      <c r="E161" s="297">
        <v>2</v>
      </c>
      <c r="F161" s="32">
        <f t="shared" si="11"/>
        <v>312</v>
      </c>
    </row>
    <row r="162" spans="1:6" ht="24">
      <c r="A162" s="163">
        <v>6</v>
      </c>
      <c r="B162" s="10" t="s">
        <v>767</v>
      </c>
      <c r="C162" s="297">
        <v>1</v>
      </c>
      <c r="D162" s="162" t="s">
        <v>154</v>
      </c>
      <c r="E162" s="297">
        <v>160</v>
      </c>
      <c r="F162" s="32">
        <f t="shared" si="11"/>
        <v>160</v>
      </c>
    </row>
    <row r="163" spans="1:6" ht="24">
      <c r="A163" s="642" t="s">
        <v>10</v>
      </c>
      <c r="B163" s="651"/>
      <c r="C163" s="651"/>
      <c r="D163" s="651"/>
      <c r="E163" s="651"/>
      <c r="F163" s="57">
        <f>SUM(F157:F162)</f>
        <v>20632</v>
      </c>
    </row>
    <row r="166" spans="1:6" ht="24">
      <c r="A166" s="676" t="s">
        <v>728</v>
      </c>
      <c r="B166" s="676"/>
      <c r="C166" s="676"/>
      <c r="D166" s="676"/>
      <c r="E166" s="676"/>
      <c r="F166" s="676"/>
    </row>
    <row r="167" spans="1:6" ht="24">
      <c r="A167" s="27" t="s">
        <v>0</v>
      </c>
      <c r="B167" s="295" t="s">
        <v>1</v>
      </c>
      <c r="C167" s="295" t="s">
        <v>2</v>
      </c>
      <c r="D167" s="295" t="s">
        <v>143</v>
      </c>
      <c r="E167" s="51" t="s">
        <v>3</v>
      </c>
      <c r="F167" s="51" t="s">
        <v>4</v>
      </c>
    </row>
    <row r="168" spans="1:6" ht="24">
      <c r="A168" s="163">
        <v>1</v>
      </c>
      <c r="B168" s="10" t="s">
        <v>781</v>
      </c>
      <c r="C168" s="297">
        <v>1</v>
      </c>
      <c r="D168" s="162" t="s">
        <v>804</v>
      </c>
      <c r="E168" s="4">
        <v>6500</v>
      </c>
      <c r="F168" s="32">
        <f t="shared" ref="F168:F170" si="12">C168*E168</f>
        <v>6500</v>
      </c>
    </row>
    <row r="169" spans="1:6" ht="24">
      <c r="A169" s="163">
        <v>2</v>
      </c>
      <c r="B169" s="10" t="s">
        <v>782</v>
      </c>
      <c r="C169" s="297">
        <v>30</v>
      </c>
      <c r="D169" s="162" t="s">
        <v>146</v>
      </c>
      <c r="E169" s="297">
        <v>100</v>
      </c>
      <c r="F169" s="32">
        <f t="shared" si="12"/>
        <v>3000</v>
      </c>
    </row>
    <row r="170" spans="1:6" ht="24">
      <c r="A170" s="163">
        <v>3</v>
      </c>
      <c r="B170" s="10" t="s">
        <v>783</v>
      </c>
      <c r="C170" s="297">
        <v>12</v>
      </c>
      <c r="D170" s="162" t="s">
        <v>717</v>
      </c>
      <c r="E170" s="297">
        <v>150</v>
      </c>
      <c r="F170" s="32">
        <f t="shared" si="12"/>
        <v>1800</v>
      </c>
    </row>
    <row r="171" spans="1:6" ht="24">
      <c r="A171" s="642" t="s">
        <v>10</v>
      </c>
      <c r="B171" s="651"/>
      <c r="C171" s="651"/>
      <c r="D171" s="651"/>
      <c r="E171" s="651"/>
      <c r="F171" s="57">
        <f>SUM(F168:F170)</f>
        <v>11300</v>
      </c>
    </row>
    <row r="174" spans="1:6" ht="24">
      <c r="A174" s="676" t="s">
        <v>729</v>
      </c>
      <c r="B174" s="676"/>
      <c r="C174" s="676"/>
      <c r="D174" s="676"/>
      <c r="E174" s="676"/>
      <c r="F174" s="676"/>
    </row>
    <row r="175" spans="1:6" ht="24">
      <c r="A175" s="27" t="s">
        <v>0</v>
      </c>
      <c r="B175" s="295" t="s">
        <v>1</v>
      </c>
      <c r="C175" s="295" t="s">
        <v>2</v>
      </c>
      <c r="D175" s="295" t="s">
        <v>143</v>
      </c>
      <c r="E175" s="51" t="s">
        <v>3</v>
      </c>
      <c r="F175" s="51" t="s">
        <v>4</v>
      </c>
    </row>
    <row r="176" spans="1:6" ht="24">
      <c r="A176" s="163">
        <v>1</v>
      </c>
      <c r="B176" s="10" t="s">
        <v>784</v>
      </c>
      <c r="C176" s="297">
        <v>1</v>
      </c>
      <c r="D176" s="165" t="s">
        <v>307</v>
      </c>
      <c r="E176" s="297">
        <v>400</v>
      </c>
      <c r="F176" s="32">
        <f t="shared" ref="F176:F189" si="13">C176*E176</f>
        <v>400</v>
      </c>
    </row>
    <row r="177" spans="1:6" ht="48">
      <c r="A177" s="163">
        <v>2</v>
      </c>
      <c r="B177" s="10" t="s">
        <v>1084</v>
      </c>
      <c r="C177" s="297">
        <v>50</v>
      </c>
      <c r="D177" s="165" t="s">
        <v>717</v>
      </c>
      <c r="E177" s="297">
        <v>85</v>
      </c>
      <c r="F177" s="32">
        <f t="shared" si="13"/>
        <v>4250</v>
      </c>
    </row>
    <row r="178" spans="1:6" ht="48">
      <c r="A178" s="163">
        <v>3</v>
      </c>
      <c r="B178" s="10" t="s">
        <v>1085</v>
      </c>
      <c r="C178" s="297">
        <v>30</v>
      </c>
      <c r="D178" s="165" t="s">
        <v>805</v>
      </c>
      <c r="E178" s="297">
        <v>105</v>
      </c>
      <c r="F178" s="32">
        <f t="shared" si="13"/>
        <v>3150</v>
      </c>
    </row>
    <row r="179" spans="1:6" ht="48">
      <c r="A179" s="163">
        <v>4</v>
      </c>
      <c r="B179" s="10" t="s">
        <v>1086</v>
      </c>
      <c r="C179" s="297">
        <v>30</v>
      </c>
      <c r="D179" s="165" t="s">
        <v>717</v>
      </c>
      <c r="E179" s="297">
        <v>150</v>
      </c>
      <c r="F179" s="32">
        <f t="shared" si="13"/>
        <v>4500</v>
      </c>
    </row>
    <row r="180" spans="1:6" ht="24">
      <c r="A180" s="163">
        <v>7</v>
      </c>
      <c r="B180" s="10" t="s">
        <v>785</v>
      </c>
      <c r="C180" s="297">
        <v>1</v>
      </c>
      <c r="D180" s="162" t="s">
        <v>160</v>
      </c>
      <c r="E180" s="4">
        <v>1200</v>
      </c>
      <c r="F180" s="32">
        <f t="shared" si="13"/>
        <v>1200</v>
      </c>
    </row>
    <row r="181" spans="1:6" ht="24">
      <c r="A181" s="163">
        <v>8</v>
      </c>
      <c r="B181" s="10" t="s">
        <v>786</v>
      </c>
      <c r="C181" s="297">
        <v>1</v>
      </c>
      <c r="D181" s="162" t="s">
        <v>160</v>
      </c>
      <c r="E181" s="4">
        <v>1000</v>
      </c>
      <c r="F181" s="32">
        <f t="shared" si="13"/>
        <v>1000</v>
      </c>
    </row>
    <row r="182" spans="1:6" ht="24">
      <c r="A182" s="163">
        <v>9</v>
      </c>
      <c r="B182" s="10" t="s">
        <v>787</v>
      </c>
      <c r="C182" s="297">
        <v>1</v>
      </c>
      <c r="D182" s="162" t="s">
        <v>550</v>
      </c>
      <c r="E182" s="4">
        <v>270</v>
      </c>
      <c r="F182" s="32">
        <f t="shared" si="13"/>
        <v>270</v>
      </c>
    </row>
    <row r="183" spans="1:6" ht="24">
      <c r="A183" s="163">
        <v>10</v>
      </c>
      <c r="B183" s="10" t="s">
        <v>788</v>
      </c>
      <c r="C183" s="297">
        <v>20</v>
      </c>
      <c r="D183" s="162" t="s">
        <v>484</v>
      </c>
      <c r="E183" s="297">
        <v>75</v>
      </c>
      <c r="F183" s="32">
        <f t="shared" si="13"/>
        <v>1500</v>
      </c>
    </row>
    <row r="184" spans="1:6" ht="24">
      <c r="A184" s="163">
        <v>11</v>
      </c>
      <c r="B184" s="10" t="s">
        <v>789</v>
      </c>
      <c r="C184" s="297">
        <v>60</v>
      </c>
      <c r="D184" s="162" t="s">
        <v>806</v>
      </c>
      <c r="E184" s="297">
        <v>5</v>
      </c>
      <c r="F184" s="32">
        <f t="shared" si="13"/>
        <v>300</v>
      </c>
    </row>
    <row r="185" spans="1:6" ht="24">
      <c r="A185" s="163">
        <v>12</v>
      </c>
      <c r="B185" s="10" t="s">
        <v>1087</v>
      </c>
      <c r="C185" s="297">
        <v>20</v>
      </c>
      <c r="D185" s="162" t="s">
        <v>484</v>
      </c>
      <c r="E185" s="297">
        <v>55</v>
      </c>
      <c r="F185" s="32">
        <f t="shared" si="13"/>
        <v>1100</v>
      </c>
    </row>
    <row r="186" spans="1:6" ht="24">
      <c r="A186" s="163">
        <v>13</v>
      </c>
      <c r="B186" s="10" t="s">
        <v>1089</v>
      </c>
      <c r="C186" s="297">
        <v>5</v>
      </c>
      <c r="D186" s="162" t="s">
        <v>154</v>
      </c>
      <c r="E186" s="297">
        <v>350</v>
      </c>
      <c r="F186" s="32">
        <f t="shared" si="13"/>
        <v>1750</v>
      </c>
    </row>
    <row r="187" spans="1:6" ht="24">
      <c r="A187" s="163">
        <v>14</v>
      </c>
      <c r="B187" s="10" t="s">
        <v>1088</v>
      </c>
      <c r="C187" s="297">
        <v>5</v>
      </c>
      <c r="D187" s="162" t="s">
        <v>154</v>
      </c>
      <c r="E187" s="297">
        <v>350</v>
      </c>
      <c r="F187" s="32">
        <f t="shared" si="13"/>
        <v>1750</v>
      </c>
    </row>
    <row r="188" spans="1:6" ht="24">
      <c r="A188" s="163">
        <v>15</v>
      </c>
      <c r="B188" s="10" t="s">
        <v>790</v>
      </c>
      <c r="C188" s="297">
        <v>20</v>
      </c>
      <c r="D188" s="162" t="s">
        <v>154</v>
      </c>
      <c r="E188" s="297">
        <v>30</v>
      </c>
      <c r="F188" s="32">
        <f t="shared" si="13"/>
        <v>600</v>
      </c>
    </row>
    <row r="189" spans="1:6" ht="24">
      <c r="A189" s="163">
        <v>16</v>
      </c>
      <c r="B189" s="10" t="s">
        <v>1090</v>
      </c>
      <c r="C189" s="297">
        <v>5</v>
      </c>
      <c r="D189" s="162" t="s">
        <v>160</v>
      </c>
      <c r="E189" s="297">
        <v>35</v>
      </c>
      <c r="F189" s="32">
        <f t="shared" si="13"/>
        <v>175</v>
      </c>
    </row>
    <row r="190" spans="1:6" ht="24">
      <c r="A190" s="642" t="s">
        <v>10</v>
      </c>
      <c r="B190" s="651"/>
      <c r="C190" s="651"/>
      <c r="D190" s="651"/>
      <c r="E190" s="651"/>
      <c r="F190" s="57">
        <f>SUM(F176:F189)</f>
        <v>21945</v>
      </c>
    </row>
    <row r="193" spans="1:6" ht="24">
      <c r="A193" s="676" t="s">
        <v>730</v>
      </c>
      <c r="B193" s="676"/>
      <c r="C193" s="676"/>
      <c r="D193" s="676"/>
      <c r="E193" s="676"/>
      <c r="F193" s="676"/>
    </row>
    <row r="194" spans="1:6" ht="24">
      <c r="A194" s="27" t="s">
        <v>0</v>
      </c>
      <c r="B194" s="295" t="s">
        <v>1</v>
      </c>
      <c r="C194" s="295" t="s">
        <v>2</v>
      </c>
      <c r="D194" s="295" t="s">
        <v>143</v>
      </c>
      <c r="E194" s="51" t="s">
        <v>3</v>
      </c>
      <c r="F194" s="51" t="s">
        <v>4</v>
      </c>
    </row>
    <row r="195" spans="1:6" ht="24">
      <c r="A195" s="163">
        <v>1</v>
      </c>
      <c r="B195" s="508" t="s">
        <v>1173</v>
      </c>
      <c r="C195" s="297">
        <v>3</v>
      </c>
      <c r="D195" s="162" t="s">
        <v>154</v>
      </c>
      <c r="E195" s="297">
        <v>350</v>
      </c>
      <c r="F195" s="32">
        <f t="shared" ref="F195:F198" si="14">C195*E195</f>
        <v>1050</v>
      </c>
    </row>
    <row r="196" spans="1:6" ht="24">
      <c r="A196" s="163">
        <v>2</v>
      </c>
      <c r="B196" s="10" t="s">
        <v>791</v>
      </c>
      <c r="C196" s="297">
        <v>4</v>
      </c>
      <c r="D196" s="162" t="s">
        <v>154</v>
      </c>
      <c r="E196" s="297">
        <v>100</v>
      </c>
      <c r="F196" s="32">
        <f t="shared" si="14"/>
        <v>400</v>
      </c>
    </row>
    <row r="197" spans="1:6" ht="24">
      <c r="A197" s="163">
        <v>3</v>
      </c>
      <c r="B197" s="10" t="s">
        <v>792</v>
      </c>
      <c r="C197" s="297">
        <v>5</v>
      </c>
      <c r="D197" s="162" t="s">
        <v>807</v>
      </c>
      <c r="E197" s="297">
        <v>80</v>
      </c>
      <c r="F197" s="32">
        <f t="shared" si="14"/>
        <v>400</v>
      </c>
    </row>
    <row r="198" spans="1:6" ht="24">
      <c r="A198" s="163">
        <v>4</v>
      </c>
      <c r="B198" s="10" t="s">
        <v>793</v>
      </c>
      <c r="C198" s="297">
        <v>2</v>
      </c>
      <c r="D198" s="162" t="s">
        <v>499</v>
      </c>
      <c r="E198" s="297">
        <v>30</v>
      </c>
      <c r="F198" s="32">
        <f t="shared" si="14"/>
        <v>60</v>
      </c>
    </row>
    <row r="199" spans="1:6" ht="24">
      <c r="A199" s="642" t="s">
        <v>10</v>
      </c>
      <c r="B199" s="651"/>
      <c r="C199" s="651"/>
      <c r="D199" s="651"/>
      <c r="E199" s="651"/>
      <c r="F199" s="57">
        <f>SUM(F195:F198)</f>
        <v>1910</v>
      </c>
    </row>
    <row r="202" spans="1:6" ht="24">
      <c r="A202" s="676" t="s">
        <v>731</v>
      </c>
      <c r="B202" s="676"/>
      <c r="C202" s="676"/>
      <c r="D202" s="676"/>
      <c r="E202" s="676"/>
      <c r="F202" s="676"/>
    </row>
    <row r="203" spans="1:6" ht="24">
      <c r="A203" s="27" t="s">
        <v>0</v>
      </c>
      <c r="B203" s="295" t="s">
        <v>1</v>
      </c>
      <c r="C203" s="295" t="s">
        <v>2</v>
      </c>
      <c r="D203" s="295" t="s">
        <v>143</v>
      </c>
      <c r="E203" s="51" t="s">
        <v>3</v>
      </c>
      <c r="F203" s="51" t="s">
        <v>4</v>
      </c>
    </row>
    <row r="204" spans="1:6" ht="24">
      <c r="A204" s="163">
        <v>1</v>
      </c>
      <c r="B204" s="10" t="s">
        <v>794</v>
      </c>
      <c r="C204" s="297">
        <v>20</v>
      </c>
      <c r="D204" s="162" t="s">
        <v>154</v>
      </c>
      <c r="E204" s="297">
        <v>120</v>
      </c>
      <c r="F204" s="32">
        <f t="shared" ref="F204:F207" si="15">C204*E204</f>
        <v>2400</v>
      </c>
    </row>
    <row r="205" spans="1:6" ht="24">
      <c r="A205" s="163">
        <v>2</v>
      </c>
      <c r="B205" s="10" t="s">
        <v>771</v>
      </c>
      <c r="C205" s="297">
        <v>1</v>
      </c>
      <c r="D205" s="162" t="s">
        <v>500</v>
      </c>
      <c r="E205" s="297">
        <v>150</v>
      </c>
      <c r="F205" s="32">
        <f t="shared" si="15"/>
        <v>150</v>
      </c>
    </row>
    <row r="206" spans="1:6" ht="24">
      <c r="A206" s="163">
        <v>3</v>
      </c>
      <c r="B206" s="10" t="s">
        <v>795</v>
      </c>
      <c r="C206" s="297">
        <v>2</v>
      </c>
      <c r="D206" s="162" t="s">
        <v>321</v>
      </c>
      <c r="E206" s="297">
        <v>30</v>
      </c>
      <c r="F206" s="32">
        <f t="shared" si="15"/>
        <v>60</v>
      </c>
    </row>
    <row r="207" spans="1:6" ht="24">
      <c r="A207" s="163">
        <v>4</v>
      </c>
      <c r="B207" s="10" t="s">
        <v>796</v>
      </c>
      <c r="C207" s="297">
        <v>4</v>
      </c>
      <c r="D207" s="162" t="s">
        <v>265</v>
      </c>
      <c r="E207" s="297">
        <v>5</v>
      </c>
      <c r="F207" s="32">
        <f t="shared" si="15"/>
        <v>20</v>
      </c>
    </row>
    <row r="208" spans="1:6" ht="24">
      <c r="A208" s="642" t="s">
        <v>10</v>
      </c>
      <c r="B208" s="651"/>
      <c r="C208" s="651"/>
      <c r="D208" s="651"/>
      <c r="E208" s="651"/>
      <c r="F208" s="57">
        <f>SUM(F204:F207)</f>
        <v>2630</v>
      </c>
    </row>
    <row r="210" spans="1:6" ht="27.75">
      <c r="A210" s="729" t="s">
        <v>808</v>
      </c>
      <c r="B210" s="729"/>
      <c r="C210" s="729"/>
      <c r="D210" s="729"/>
      <c r="E210" s="729"/>
      <c r="F210" s="729"/>
    </row>
    <row r="211" spans="1:6" ht="24">
      <c r="A211" s="676" t="s">
        <v>98</v>
      </c>
      <c r="B211" s="676"/>
      <c r="C211" s="676"/>
      <c r="D211" s="676"/>
      <c r="E211" s="676"/>
      <c r="F211" s="676"/>
    </row>
    <row r="212" spans="1:6" ht="24">
      <c r="A212" s="51" t="s">
        <v>0</v>
      </c>
      <c r="B212" s="295" t="s">
        <v>1</v>
      </c>
      <c r="C212" s="295" t="s">
        <v>2</v>
      </c>
      <c r="D212" s="295" t="s">
        <v>143</v>
      </c>
      <c r="E212" s="51" t="s">
        <v>3</v>
      </c>
      <c r="F212" s="51" t="s">
        <v>4</v>
      </c>
    </row>
    <row r="213" spans="1:6" ht="24">
      <c r="A213" s="162">
        <v>1</v>
      </c>
      <c r="B213" s="10" t="s">
        <v>810</v>
      </c>
      <c r="C213" s="297">
        <v>70</v>
      </c>
      <c r="D213" s="207" t="s">
        <v>197</v>
      </c>
      <c r="E213" s="297">
        <v>15</v>
      </c>
      <c r="F213" s="32">
        <f t="shared" ref="F213:F214" si="16">C213*E213</f>
        <v>1050</v>
      </c>
    </row>
    <row r="214" spans="1:6" ht="24">
      <c r="A214" s="162">
        <v>2</v>
      </c>
      <c r="B214" s="305" t="s">
        <v>1091</v>
      </c>
      <c r="C214" s="297">
        <v>20</v>
      </c>
      <c r="D214" s="428" t="s">
        <v>267</v>
      </c>
      <c r="E214" s="297">
        <v>250</v>
      </c>
      <c r="F214" s="32">
        <f t="shared" si="16"/>
        <v>5000</v>
      </c>
    </row>
    <row r="215" spans="1:6" ht="24">
      <c r="A215" s="642" t="s">
        <v>10</v>
      </c>
      <c r="B215" s="642"/>
      <c r="C215" s="642"/>
      <c r="D215" s="642"/>
      <c r="E215" s="642"/>
      <c r="F215" s="33">
        <f>SUM(F213:F214)</f>
        <v>6050</v>
      </c>
    </row>
    <row r="218" spans="1:6" ht="24">
      <c r="A218" s="676" t="s">
        <v>99</v>
      </c>
      <c r="B218" s="676"/>
      <c r="C218" s="676"/>
      <c r="D218" s="676"/>
      <c r="E218" s="676"/>
      <c r="F218" s="676"/>
    </row>
    <row r="219" spans="1:6" ht="24">
      <c r="A219" s="27" t="s">
        <v>0</v>
      </c>
      <c r="B219" s="295" t="s">
        <v>1</v>
      </c>
      <c r="C219" s="295" t="s">
        <v>2</v>
      </c>
      <c r="D219" s="295" t="s">
        <v>143</v>
      </c>
      <c r="E219" s="51" t="s">
        <v>3</v>
      </c>
      <c r="F219" s="51" t="s">
        <v>4</v>
      </c>
    </row>
    <row r="220" spans="1:6" ht="24">
      <c r="A220" s="163"/>
      <c r="B220" s="305"/>
      <c r="C220" s="297"/>
      <c r="D220" s="162"/>
      <c r="E220" s="297"/>
      <c r="F220" s="32"/>
    </row>
    <row r="221" spans="1:6" ht="24">
      <c r="A221" s="163"/>
      <c r="B221" s="10"/>
      <c r="C221" s="297"/>
      <c r="D221" s="162"/>
      <c r="E221" s="297"/>
      <c r="F221" s="32"/>
    </row>
    <row r="222" spans="1:6" ht="24">
      <c r="A222" s="163"/>
      <c r="B222" s="10"/>
      <c r="C222" s="297"/>
      <c r="D222" s="162"/>
      <c r="E222" s="297"/>
      <c r="F222" s="32"/>
    </row>
    <row r="223" spans="1:6" ht="24">
      <c r="A223" s="642" t="s">
        <v>10</v>
      </c>
      <c r="B223" s="651"/>
      <c r="C223" s="651"/>
      <c r="D223" s="651"/>
      <c r="E223" s="651"/>
      <c r="F223" s="57">
        <f>SUM(F220:F222)</f>
        <v>0</v>
      </c>
    </row>
    <row r="227" spans="1:6" ht="24">
      <c r="A227" s="676" t="s">
        <v>809</v>
      </c>
      <c r="B227" s="676"/>
      <c r="C227" s="676"/>
      <c r="D227" s="676"/>
      <c r="E227" s="676"/>
      <c r="F227" s="676"/>
    </row>
    <row r="228" spans="1:6" ht="24">
      <c r="A228" s="51" t="s">
        <v>0</v>
      </c>
      <c r="B228" s="295" t="s">
        <v>1</v>
      </c>
      <c r="C228" s="295" t="s">
        <v>2</v>
      </c>
      <c r="D228" s="295" t="s">
        <v>143</v>
      </c>
      <c r="E228" s="51" t="s">
        <v>3</v>
      </c>
      <c r="F228" s="51" t="s">
        <v>4</v>
      </c>
    </row>
    <row r="229" spans="1:6" ht="24">
      <c r="A229" s="162"/>
      <c r="B229" s="314"/>
      <c r="C229" s="297"/>
      <c r="D229" s="162"/>
      <c r="E229" s="297"/>
      <c r="F229" s="32"/>
    </row>
    <row r="230" spans="1:6" ht="24">
      <c r="A230" s="162"/>
      <c r="B230" s="299"/>
      <c r="C230" s="297"/>
      <c r="D230" s="162"/>
      <c r="E230" s="297"/>
      <c r="F230" s="32"/>
    </row>
    <row r="231" spans="1:6" ht="24">
      <c r="A231" s="162"/>
      <c r="B231" s="299"/>
      <c r="C231" s="297"/>
      <c r="D231" s="162"/>
      <c r="E231" s="297"/>
      <c r="F231" s="32"/>
    </row>
    <row r="232" spans="1:6" ht="24">
      <c r="A232" s="642" t="s">
        <v>10</v>
      </c>
      <c r="B232" s="642"/>
      <c r="C232" s="642"/>
      <c r="D232" s="642"/>
      <c r="E232" s="642"/>
      <c r="F232" s="33">
        <f>SUM(F229:F231)</f>
        <v>0</v>
      </c>
    </row>
    <row r="235" spans="1:6" ht="27.75">
      <c r="C235" s="477" t="s">
        <v>1099</v>
      </c>
      <c r="D235" s="480"/>
      <c r="E235" s="480"/>
      <c r="F235" s="486">
        <f>SUM(F6,F12,F19,F25,F33,F39,F44,F50,F59,F77,F88,F99,F106,F131,F144,F152,F163,F171,F190,F199,F208,F215,F223,F232)</f>
        <v>238757</v>
      </c>
    </row>
    <row r="236" spans="1:6">
      <c r="C236" s="1"/>
    </row>
    <row r="237" spans="1:6" ht="27.75">
      <c r="C237" s="478" t="s">
        <v>1100</v>
      </c>
      <c r="D237" s="481"/>
      <c r="E237" s="481"/>
      <c r="F237" s="487"/>
    </row>
  </sheetData>
  <mergeCells count="56">
    <mergeCell ref="A223:E223"/>
    <mergeCell ref="A227:F227"/>
    <mergeCell ref="A232:E232"/>
    <mergeCell ref="A208:E208"/>
    <mergeCell ref="A211:F211"/>
    <mergeCell ref="A215:E215"/>
    <mergeCell ref="A210:F210"/>
    <mergeCell ref="A218:F218"/>
    <mergeCell ref="A174:F174"/>
    <mergeCell ref="A190:E190"/>
    <mergeCell ref="A193:F193"/>
    <mergeCell ref="A199:E199"/>
    <mergeCell ref="A202:F202"/>
    <mergeCell ref="A152:E152"/>
    <mergeCell ref="A155:F155"/>
    <mergeCell ref="A163:E163"/>
    <mergeCell ref="A166:F166"/>
    <mergeCell ref="A171:E171"/>
    <mergeCell ref="A109:F109"/>
    <mergeCell ref="A131:E131"/>
    <mergeCell ref="A134:F134"/>
    <mergeCell ref="A144:E144"/>
    <mergeCell ref="A147:F147"/>
    <mergeCell ref="A80:F80"/>
    <mergeCell ref="A88:E88"/>
    <mergeCell ref="A99:E99"/>
    <mergeCell ref="A102:F102"/>
    <mergeCell ref="A106:E106"/>
    <mergeCell ref="A91:F91"/>
    <mergeCell ref="A78:E78"/>
    <mergeCell ref="A54:F54"/>
    <mergeCell ref="A55:F55"/>
    <mergeCell ref="A65:F65"/>
    <mergeCell ref="A66:F66"/>
    <mergeCell ref="A77:E77"/>
    <mergeCell ref="A64:E64"/>
    <mergeCell ref="A50:E50"/>
    <mergeCell ref="A46:F46"/>
    <mergeCell ref="A59:E59"/>
    <mergeCell ref="A61:F61"/>
    <mergeCell ref="A39:E39"/>
    <mergeCell ref="A40:F40"/>
    <mergeCell ref="A1:F1"/>
    <mergeCell ref="A2:F2"/>
    <mergeCell ref="A6:E6"/>
    <mergeCell ref="A9:F9"/>
    <mergeCell ref="A12:E12"/>
    <mergeCell ref="A15:F15"/>
    <mergeCell ref="A19:E19"/>
    <mergeCell ref="A20:F20"/>
    <mergeCell ref="A21:F21"/>
    <mergeCell ref="A44:E44"/>
    <mergeCell ref="A28:F28"/>
    <mergeCell ref="A33:E33"/>
    <mergeCell ref="A36:F36"/>
    <mergeCell ref="A25:E25"/>
  </mergeCells>
  <pageMargins left="0.94488188976377963" right="0.70866141732283472" top="0.74803149606299213" bottom="0.74803149606299213" header="0.31496062992125984" footer="0.31496062992125984"/>
  <pageSetup paperSize="9" orientation="portrait" r:id="rId1"/>
  <rowBreaks count="3" manualBreakCount="3">
    <brk id="19" max="16383" man="1"/>
    <brk id="39" max="16383" man="1"/>
    <brk id="53" max="16383" man="1"/>
  </rowBreaks>
  <colBreaks count="1" manualBreakCount="1">
    <brk id="7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tabSelected="1" topLeftCell="A7" zoomScale="120" zoomScaleNormal="120" workbookViewId="0">
      <selection activeCell="H28" sqref="H28"/>
    </sheetView>
  </sheetViews>
  <sheetFormatPr defaultRowHeight="15"/>
  <cols>
    <col min="3" max="3" width="12.5703125" customWidth="1"/>
    <col min="4" max="4" width="13" customWidth="1"/>
    <col min="5" max="5" width="13.7109375" customWidth="1"/>
    <col min="6" max="6" width="15.140625" customWidth="1"/>
  </cols>
  <sheetData>
    <row r="1" spans="1:7" ht="30.75">
      <c r="A1" s="735" t="s">
        <v>144</v>
      </c>
      <c r="B1" s="735"/>
      <c r="C1" s="735"/>
      <c r="D1" s="735"/>
      <c r="E1" s="735"/>
      <c r="F1" s="735"/>
      <c r="G1" s="14"/>
    </row>
    <row r="2" spans="1:7" ht="30.75">
      <c r="A2" s="735" t="s">
        <v>1179</v>
      </c>
      <c r="B2" s="735"/>
      <c r="C2" s="735"/>
      <c r="D2" s="735"/>
      <c r="E2" s="735"/>
      <c r="F2" s="735"/>
      <c r="G2" s="14"/>
    </row>
    <row r="3" spans="1:7" ht="24">
      <c r="A3" s="731" t="s">
        <v>1183</v>
      </c>
      <c r="B3" s="732"/>
      <c r="C3" s="733"/>
      <c r="D3" s="605" t="s">
        <v>122</v>
      </c>
      <c r="E3" s="598" t="s">
        <v>1177</v>
      </c>
      <c r="F3" s="15" t="s">
        <v>123</v>
      </c>
      <c r="G3" s="12"/>
    </row>
    <row r="4" spans="1:7" ht="27.75">
      <c r="A4" s="589" t="s">
        <v>1182</v>
      </c>
      <c r="B4" s="590"/>
      <c r="C4" s="18"/>
      <c r="D4" s="611">
        <v>1355360</v>
      </c>
      <c r="E4" s="599">
        <v>512710</v>
      </c>
      <c r="F4" s="588"/>
      <c r="G4" s="12"/>
    </row>
    <row r="5" spans="1:7" ht="24">
      <c r="A5" s="612" t="s">
        <v>108</v>
      </c>
      <c r="B5" s="613"/>
      <c r="C5" s="18" t="s">
        <v>1178</v>
      </c>
      <c r="D5" s="606">
        <v>458050</v>
      </c>
      <c r="E5" s="600">
        <v>184521</v>
      </c>
      <c r="F5" s="16"/>
      <c r="G5" s="12"/>
    </row>
    <row r="6" spans="1:7" ht="24">
      <c r="A6" s="19"/>
      <c r="B6" s="20"/>
      <c r="C6" s="18" t="s">
        <v>109</v>
      </c>
      <c r="D6" s="606">
        <v>30792</v>
      </c>
      <c r="E6" s="593"/>
      <c r="F6" s="16"/>
      <c r="G6" s="12"/>
    </row>
    <row r="7" spans="1:7" ht="24">
      <c r="A7" s="19"/>
      <c r="B7" s="20"/>
      <c r="C7" s="18" t="s">
        <v>110</v>
      </c>
      <c r="D7" s="606">
        <v>6732</v>
      </c>
      <c r="E7" s="593"/>
      <c r="F7" s="16"/>
      <c r="G7" s="12"/>
    </row>
    <row r="8" spans="1:7" ht="24">
      <c r="A8" s="19"/>
      <c r="B8" s="20"/>
      <c r="C8" s="18" t="s">
        <v>111</v>
      </c>
      <c r="D8" s="606">
        <v>61169</v>
      </c>
      <c r="E8" s="600">
        <v>34560</v>
      </c>
      <c r="F8" s="199" t="s">
        <v>1180</v>
      </c>
      <c r="G8" s="12"/>
    </row>
    <row r="9" spans="1:7" ht="24">
      <c r="A9" s="19"/>
      <c r="B9" s="20"/>
      <c r="C9" s="18" t="s">
        <v>112</v>
      </c>
      <c r="D9" s="606">
        <v>8237</v>
      </c>
      <c r="E9" s="593"/>
      <c r="F9" s="16"/>
      <c r="G9" s="12"/>
    </row>
    <row r="10" spans="1:7" ht="24">
      <c r="A10" s="19"/>
      <c r="B10" s="20"/>
      <c r="C10" s="18" t="s">
        <v>113</v>
      </c>
      <c r="D10" s="606">
        <v>36955</v>
      </c>
      <c r="E10" s="600">
        <v>50000</v>
      </c>
      <c r="F10" s="199" t="s">
        <v>1045</v>
      </c>
      <c r="G10" s="12"/>
    </row>
    <row r="11" spans="1:7" ht="24">
      <c r="A11" s="19"/>
      <c r="B11" s="20"/>
      <c r="C11" s="18" t="s">
        <v>114</v>
      </c>
      <c r="D11" s="606">
        <v>23580</v>
      </c>
      <c r="E11" s="593"/>
      <c r="F11" s="16"/>
      <c r="G11" s="12"/>
    </row>
    <row r="12" spans="1:7" ht="24">
      <c r="A12" s="19"/>
      <c r="B12" s="20"/>
      <c r="C12" s="18" t="s">
        <v>115</v>
      </c>
      <c r="D12" s="606">
        <v>46010</v>
      </c>
      <c r="E12" s="593"/>
      <c r="F12" s="16"/>
      <c r="G12" s="12"/>
    </row>
    <row r="13" spans="1:7" ht="24">
      <c r="A13" s="19"/>
      <c r="B13" s="20"/>
      <c r="C13" s="18" t="s">
        <v>116</v>
      </c>
      <c r="D13" s="606">
        <v>34295</v>
      </c>
      <c r="E13" s="593"/>
      <c r="F13" s="16"/>
      <c r="G13" s="12"/>
    </row>
    <row r="14" spans="1:7" ht="24">
      <c r="A14" s="21"/>
      <c r="B14" s="22"/>
      <c r="C14" s="18" t="s">
        <v>117</v>
      </c>
      <c r="D14" s="606"/>
      <c r="E14" s="601">
        <v>451000</v>
      </c>
      <c r="F14" s="16"/>
      <c r="G14" s="12"/>
    </row>
    <row r="15" spans="1:7" ht="24">
      <c r="A15" s="651" t="s">
        <v>141</v>
      </c>
      <c r="B15" s="651"/>
      <c r="C15" s="642"/>
      <c r="D15" s="614">
        <f>SUM(D5:D14)</f>
        <v>705820</v>
      </c>
      <c r="E15" s="615">
        <f>SUM(E5:E14)</f>
        <v>720081</v>
      </c>
      <c r="F15" s="316"/>
      <c r="G15" s="12"/>
    </row>
    <row r="16" spans="1:7" ht="30.75">
      <c r="A16" s="84"/>
      <c r="B16" s="84"/>
      <c r="C16" s="84"/>
      <c r="D16" s="607"/>
      <c r="E16" s="602"/>
      <c r="F16" s="86"/>
      <c r="G16" s="12"/>
    </row>
    <row r="17" spans="1:7" ht="24">
      <c r="A17" s="736" t="s">
        <v>118</v>
      </c>
      <c r="B17" s="736"/>
      <c r="C17" s="85"/>
      <c r="D17" s="608">
        <v>60848</v>
      </c>
      <c r="E17" s="603">
        <v>5880</v>
      </c>
      <c r="F17" s="85"/>
      <c r="G17" s="12"/>
    </row>
    <row r="18" spans="1:7" ht="24">
      <c r="A18" s="652" t="s">
        <v>119</v>
      </c>
      <c r="B18" s="652"/>
      <c r="C18" s="16"/>
      <c r="D18" s="609">
        <v>336100</v>
      </c>
      <c r="E18" s="593"/>
      <c r="F18" s="16"/>
      <c r="G18" s="12"/>
    </row>
    <row r="19" spans="1:7" ht="24">
      <c r="A19" s="652" t="s">
        <v>120</v>
      </c>
      <c r="B19" s="652"/>
      <c r="C19" s="16"/>
      <c r="D19" s="609">
        <v>238757</v>
      </c>
      <c r="E19" s="593"/>
      <c r="F19" s="16"/>
      <c r="G19" s="12"/>
    </row>
    <row r="20" spans="1:7" ht="24">
      <c r="A20" s="737" t="s">
        <v>121</v>
      </c>
      <c r="B20" s="737"/>
      <c r="C20" s="16"/>
      <c r="D20" s="609">
        <v>10223</v>
      </c>
      <c r="E20" s="593"/>
      <c r="F20" s="16"/>
      <c r="G20" s="14"/>
    </row>
    <row r="21" spans="1:7" ht="24">
      <c r="A21" s="642" t="s">
        <v>142</v>
      </c>
      <c r="B21" s="642"/>
      <c r="C21" s="642"/>
      <c r="D21" s="616">
        <f>SUM(D17:D20)</f>
        <v>645928</v>
      </c>
      <c r="E21" s="617">
        <v>5880</v>
      </c>
      <c r="F21" s="597"/>
      <c r="G21" s="14"/>
    </row>
    <row r="22" spans="1:7" ht="24">
      <c r="A22" s="594" t="s">
        <v>1181</v>
      </c>
      <c r="B22" s="595"/>
      <c r="C22" s="596"/>
      <c r="D22" s="610">
        <f>D15+D21</f>
        <v>1351748</v>
      </c>
      <c r="E22" s="604">
        <f>E15+E21</f>
        <v>725961</v>
      </c>
      <c r="F22" s="597"/>
      <c r="G22" s="14"/>
    </row>
    <row r="23" spans="1:7" ht="24">
      <c r="A23" s="730"/>
      <c r="B23" s="730"/>
      <c r="C23" s="730"/>
      <c r="D23" s="591"/>
      <c r="E23" s="591"/>
      <c r="F23" s="90"/>
      <c r="G23" s="14"/>
    </row>
    <row r="24" spans="1:7" ht="24">
      <c r="A24" s="734"/>
      <c r="B24" s="734"/>
      <c r="C24" s="734"/>
      <c r="D24" s="591"/>
      <c r="E24" s="592"/>
      <c r="F24" s="90"/>
      <c r="G24" s="14"/>
    </row>
    <row r="25" spans="1:7" ht="33">
      <c r="A25" s="621" t="s">
        <v>1184</v>
      </c>
      <c r="B25" s="622"/>
      <c r="C25" s="622"/>
      <c r="D25" s="623"/>
      <c r="E25" s="619"/>
      <c r="F25" s="624"/>
      <c r="G25" s="625"/>
    </row>
    <row r="26" spans="1:7" ht="27.75">
      <c r="A26" s="618" t="s">
        <v>1185</v>
      </c>
      <c r="B26" s="88"/>
      <c r="C26" s="88"/>
      <c r="D26" s="619"/>
      <c r="E26" s="452"/>
      <c r="F26" s="620"/>
      <c r="G26" s="14"/>
    </row>
    <row r="27" spans="1:7" ht="27.75">
      <c r="A27" s="618" t="s">
        <v>1186</v>
      </c>
      <c r="B27" s="88"/>
      <c r="C27" s="88"/>
      <c r="D27" s="619"/>
      <c r="E27" s="452"/>
      <c r="F27" s="620"/>
      <c r="G27" s="14"/>
    </row>
    <row r="28" spans="1:7" ht="27.75">
      <c r="A28" s="618"/>
      <c r="B28" s="88"/>
      <c r="C28" s="88"/>
      <c r="D28" s="619"/>
      <c r="E28" s="452"/>
      <c r="F28" s="620"/>
      <c r="G28" s="14"/>
    </row>
    <row r="29" spans="1:7" s="1" customFormat="1" ht="39.75">
      <c r="A29" s="502"/>
      <c r="B29" s="12"/>
      <c r="C29" s="12"/>
      <c r="D29" s="92"/>
      <c r="E29" s="503"/>
      <c r="F29" s="87"/>
      <c r="G29" s="12"/>
    </row>
    <row r="30" spans="1:7" s="1" customFormat="1" ht="33">
      <c r="A30" s="88"/>
      <c r="B30" s="89"/>
      <c r="C30" s="89"/>
      <c r="D30" s="91"/>
      <c r="E30" s="504"/>
      <c r="F30" s="522"/>
      <c r="G30" s="12"/>
    </row>
    <row r="31" spans="1:7" ht="39.75">
      <c r="A31" s="93"/>
      <c r="B31" s="14"/>
      <c r="C31" s="14"/>
      <c r="D31" s="24"/>
      <c r="E31" s="452"/>
      <c r="F31" s="14"/>
      <c r="G31" s="14"/>
    </row>
    <row r="32" spans="1:7" ht="26.25">
      <c r="A32" s="627"/>
      <c r="B32" s="627"/>
      <c r="C32" s="627"/>
      <c r="D32" s="628"/>
      <c r="E32" s="629"/>
      <c r="F32" s="14"/>
      <c r="G32" s="14"/>
    </row>
    <row r="33" spans="1:7" ht="36">
      <c r="A33" s="14"/>
      <c r="B33" s="14"/>
      <c r="C33" s="14"/>
      <c r="D33" s="23"/>
      <c r="E33" s="14"/>
      <c r="F33" s="14"/>
      <c r="G33" s="14"/>
    </row>
    <row r="34" spans="1:7" ht="21">
      <c r="A34" s="14"/>
      <c r="B34" s="14"/>
      <c r="C34" s="14"/>
      <c r="D34" s="14"/>
      <c r="E34" s="14"/>
      <c r="F34" s="14"/>
      <c r="G34" s="14"/>
    </row>
    <row r="35" spans="1:7" ht="21">
      <c r="A35" s="14"/>
      <c r="B35" s="14"/>
      <c r="C35" s="14"/>
      <c r="D35" s="14"/>
      <c r="E35" s="14"/>
      <c r="F35" s="14"/>
      <c r="G35" s="14"/>
    </row>
    <row r="36" spans="1:7" ht="21">
      <c r="A36" s="14"/>
      <c r="B36" s="14"/>
      <c r="C36" s="14"/>
      <c r="D36" s="14"/>
      <c r="E36" s="14"/>
      <c r="F36" s="14"/>
      <c r="G36" s="14"/>
    </row>
    <row r="37" spans="1:7" ht="21">
      <c r="A37" s="14"/>
      <c r="B37" s="14"/>
      <c r="C37" s="14"/>
      <c r="D37" s="14"/>
      <c r="E37" s="14"/>
      <c r="F37" s="14"/>
      <c r="G37" s="14"/>
    </row>
    <row r="38" spans="1:7" ht="21">
      <c r="A38" s="14"/>
      <c r="B38" s="14"/>
      <c r="C38" s="14"/>
      <c r="D38" s="14"/>
      <c r="E38" s="14"/>
      <c r="F38" s="14"/>
      <c r="G38" s="14"/>
    </row>
    <row r="39" spans="1:7" ht="21">
      <c r="A39" s="14"/>
      <c r="B39" s="14"/>
      <c r="C39" s="14"/>
      <c r="D39" s="14"/>
      <c r="E39" s="14"/>
      <c r="F39" s="14"/>
      <c r="G39" s="14"/>
    </row>
    <row r="40" spans="1:7" ht="21">
      <c r="A40" s="14"/>
      <c r="B40" s="14"/>
      <c r="C40" s="14"/>
      <c r="D40" s="14"/>
      <c r="E40" s="14"/>
      <c r="F40" s="14"/>
      <c r="G40" s="14"/>
    </row>
    <row r="41" spans="1:7" ht="21">
      <c r="A41" s="14"/>
      <c r="B41" s="14"/>
      <c r="C41" s="14"/>
      <c r="D41" s="14"/>
      <c r="E41" s="14"/>
      <c r="F41" s="14"/>
      <c r="G41" s="14"/>
    </row>
    <row r="42" spans="1:7" ht="21">
      <c r="A42" s="14"/>
      <c r="B42" s="14"/>
      <c r="C42" s="14"/>
      <c r="D42" s="14"/>
      <c r="E42" s="14"/>
      <c r="F42" s="14"/>
      <c r="G42" s="14"/>
    </row>
    <row r="43" spans="1:7" ht="21">
      <c r="A43" s="14"/>
      <c r="B43" s="14"/>
      <c r="C43" s="14"/>
      <c r="D43" s="14"/>
      <c r="E43" s="14"/>
      <c r="F43" s="14"/>
      <c r="G43" s="14"/>
    </row>
    <row r="44" spans="1:7" ht="21">
      <c r="A44" s="14"/>
      <c r="B44" s="14"/>
      <c r="C44" s="14"/>
      <c r="D44" s="14"/>
      <c r="E44" s="14"/>
      <c r="F44" s="14"/>
      <c r="G44" s="14"/>
    </row>
    <row r="45" spans="1:7" ht="21">
      <c r="A45" s="14"/>
      <c r="B45" s="14"/>
      <c r="C45" s="14"/>
      <c r="D45" s="14"/>
      <c r="E45" s="14"/>
      <c r="F45" s="14"/>
      <c r="G45" s="14"/>
    </row>
    <row r="46" spans="1:7" ht="21">
      <c r="A46" s="14"/>
      <c r="B46" s="14"/>
      <c r="C46" s="14"/>
      <c r="D46" s="14"/>
      <c r="E46" s="14"/>
      <c r="F46" s="14"/>
      <c r="G46" s="14"/>
    </row>
    <row r="47" spans="1:7" ht="21">
      <c r="A47" s="14"/>
      <c r="B47" s="14"/>
      <c r="C47" s="14"/>
      <c r="D47" s="14"/>
      <c r="E47" s="14"/>
      <c r="F47" s="14"/>
      <c r="G47" s="14"/>
    </row>
    <row r="48" spans="1:7" ht="21">
      <c r="A48" s="14"/>
      <c r="B48" s="14"/>
      <c r="C48" s="14"/>
      <c r="D48" s="14"/>
      <c r="E48" s="14"/>
      <c r="F48" s="14"/>
      <c r="G48" s="14"/>
    </row>
    <row r="49" spans="1:7" ht="21">
      <c r="A49" s="14"/>
      <c r="B49" s="14"/>
      <c r="C49" s="14"/>
      <c r="D49" s="14"/>
      <c r="E49" s="14"/>
      <c r="F49" s="14"/>
      <c r="G49" s="14"/>
    </row>
    <row r="50" spans="1:7" ht="21">
      <c r="A50" s="14"/>
      <c r="B50" s="14"/>
      <c r="C50" s="14"/>
      <c r="D50" s="14"/>
      <c r="E50" s="14"/>
      <c r="F50" s="14"/>
      <c r="G50" s="14"/>
    </row>
    <row r="51" spans="1:7" ht="21">
      <c r="A51" s="14"/>
      <c r="B51" s="14"/>
      <c r="C51" s="14"/>
      <c r="D51" s="14"/>
      <c r="E51" s="14"/>
      <c r="F51" s="14"/>
      <c r="G51" s="14"/>
    </row>
    <row r="52" spans="1:7" ht="21">
      <c r="A52" s="14"/>
      <c r="B52" s="14"/>
      <c r="C52" s="14"/>
      <c r="D52" s="14"/>
      <c r="E52" s="14"/>
      <c r="F52" s="14"/>
      <c r="G52" s="14"/>
    </row>
    <row r="53" spans="1:7" ht="21">
      <c r="A53" s="14"/>
      <c r="B53" s="14"/>
      <c r="C53" s="14"/>
      <c r="D53" s="14"/>
      <c r="E53" s="14"/>
      <c r="F53" s="14"/>
      <c r="G53" s="14"/>
    </row>
    <row r="54" spans="1:7" ht="21">
      <c r="A54" s="14"/>
      <c r="B54" s="14"/>
      <c r="C54" s="14"/>
      <c r="D54" s="14"/>
      <c r="E54" s="14"/>
      <c r="F54" s="14"/>
      <c r="G54" s="14"/>
    </row>
    <row r="55" spans="1:7" ht="21">
      <c r="A55" s="14"/>
      <c r="B55" s="14"/>
      <c r="C55" s="14"/>
      <c r="D55" s="14"/>
      <c r="E55" s="14"/>
      <c r="F55" s="14"/>
      <c r="G55" s="14"/>
    </row>
    <row r="56" spans="1:7" ht="21">
      <c r="A56" s="14"/>
      <c r="B56" s="14"/>
      <c r="C56" s="14"/>
      <c r="D56" s="14"/>
      <c r="E56" s="14"/>
      <c r="F56" s="14"/>
      <c r="G56" s="14"/>
    </row>
    <row r="57" spans="1:7" ht="21">
      <c r="A57" s="14"/>
      <c r="B57" s="14"/>
      <c r="C57" s="14"/>
      <c r="D57" s="14"/>
      <c r="E57" s="14"/>
      <c r="F57" s="14"/>
      <c r="G57" s="14"/>
    </row>
    <row r="58" spans="1:7" ht="21">
      <c r="A58" s="14"/>
      <c r="B58" s="14"/>
      <c r="C58" s="14"/>
      <c r="D58" s="14"/>
      <c r="E58" s="14"/>
      <c r="F58" s="14"/>
      <c r="G58" s="14"/>
    </row>
    <row r="59" spans="1:7" ht="21">
      <c r="A59" s="14"/>
      <c r="B59" s="14"/>
      <c r="C59" s="14"/>
      <c r="D59" s="14"/>
      <c r="E59" s="14"/>
      <c r="F59" s="14"/>
      <c r="G59" s="14"/>
    </row>
    <row r="60" spans="1:7" ht="21">
      <c r="A60" s="14"/>
      <c r="B60" s="14"/>
      <c r="C60" s="14"/>
      <c r="D60" s="14"/>
      <c r="E60" s="14"/>
      <c r="F60" s="14"/>
      <c r="G60" s="14"/>
    </row>
    <row r="61" spans="1:7" ht="21">
      <c r="A61" s="14"/>
      <c r="B61" s="14"/>
      <c r="C61" s="14"/>
      <c r="D61" s="14"/>
      <c r="E61" s="14"/>
      <c r="F61" s="14"/>
      <c r="G61" s="14"/>
    </row>
    <row r="62" spans="1:7" ht="21">
      <c r="A62" s="14"/>
      <c r="B62" s="14"/>
      <c r="C62" s="14"/>
      <c r="D62" s="14"/>
      <c r="E62" s="14"/>
      <c r="F62" s="14"/>
      <c r="G62" s="14"/>
    </row>
    <row r="63" spans="1:7" ht="21">
      <c r="A63" s="14"/>
      <c r="B63" s="14"/>
      <c r="C63" s="14"/>
      <c r="D63" s="14"/>
      <c r="E63" s="14"/>
      <c r="F63" s="14"/>
      <c r="G63" s="14"/>
    </row>
    <row r="64" spans="1:7" ht="21">
      <c r="A64" s="14"/>
      <c r="B64" s="14"/>
      <c r="C64" s="14"/>
      <c r="D64" s="14"/>
      <c r="E64" s="14"/>
      <c r="F64" s="14"/>
      <c r="G64" s="14"/>
    </row>
    <row r="65" spans="1:7" ht="21">
      <c r="A65" s="14"/>
      <c r="B65" s="14"/>
      <c r="C65" s="14"/>
      <c r="D65" s="14"/>
      <c r="E65" s="14"/>
      <c r="F65" s="14"/>
      <c r="G65" s="14"/>
    </row>
    <row r="66" spans="1:7" ht="21">
      <c r="A66" s="14"/>
      <c r="B66" s="14"/>
      <c r="C66" s="14"/>
      <c r="D66" s="14"/>
      <c r="E66" s="14"/>
      <c r="F66" s="14"/>
      <c r="G66" s="14"/>
    </row>
    <row r="67" spans="1:7" ht="21">
      <c r="A67" s="14"/>
      <c r="B67" s="14"/>
      <c r="C67" s="14"/>
      <c r="D67" s="14"/>
      <c r="E67" s="14"/>
      <c r="F67" s="14"/>
      <c r="G67" s="14"/>
    </row>
    <row r="68" spans="1:7" ht="21">
      <c r="A68" s="14"/>
      <c r="B68" s="14"/>
      <c r="C68" s="14"/>
      <c r="D68" s="14"/>
      <c r="E68" s="14"/>
      <c r="F68" s="14"/>
      <c r="G68" s="14"/>
    </row>
    <row r="69" spans="1:7" ht="21">
      <c r="A69" s="14"/>
      <c r="B69" s="14"/>
      <c r="C69" s="14"/>
      <c r="D69" s="14"/>
      <c r="E69" s="14"/>
      <c r="F69" s="14"/>
      <c r="G69" s="14"/>
    </row>
    <row r="70" spans="1:7" ht="21">
      <c r="A70" s="14"/>
      <c r="B70" s="14"/>
      <c r="C70" s="14"/>
      <c r="D70" s="14"/>
      <c r="E70" s="14"/>
      <c r="F70" s="14"/>
      <c r="G70" s="14"/>
    </row>
    <row r="71" spans="1:7" ht="21">
      <c r="A71" s="14"/>
      <c r="B71" s="14"/>
      <c r="C71" s="14"/>
      <c r="D71" s="14"/>
      <c r="E71" s="14"/>
      <c r="F71" s="14"/>
      <c r="G71" s="14"/>
    </row>
    <row r="72" spans="1:7" ht="21">
      <c r="A72" s="14"/>
      <c r="B72" s="14"/>
      <c r="C72" s="14"/>
      <c r="D72" s="14"/>
      <c r="E72" s="14"/>
      <c r="F72" s="14"/>
      <c r="G72" s="14"/>
    </row>
    <row r="73" spans="1:7" ht="21">
      <c r="A73" s="14"/>
      <c r="B73" s="14"/>
      <c r="C73" s="14"/>
      <c r="D73" s="14"/>
      <c r="E73" s="14"/>
      <c r="F73" s="14"/>
      <c r="G73" s="14"/>
    </row>
    <row r="74" spans="1:7" ht="21">
      <c r="A74" s="14"/>
      <c r="B74" s="14"/>
      <c r="C74" s="14"/>
      <c r="D74" s="14"/>
      <c r="E74" s="14"/>
      <c r="F74" s="14"/>
      <c r="G74" s="14"/>
    </row>
    <row r="75" spans="1:7" ht="21">
      <c r="A75" s="14"/>
      <c r="B75" s="14"/>
      <c r="C75" s="14"/>
      <c r="D75" s="14"/>
      <c r="E75" s="14"/>
      <c r="F75" s="14"/>
      <c r="G75" s="14"/>
    </row>
    <row r="76" spans="1:7" ht="21">
      <c r="A76" s="14"/>
      <c r="B76" s="14"/>
      <c r="C76" s="14"/>
      <c r="D76" s="14"/>
      <c r="E76" s="14"/>
      <c r="F76" s="14"/>
      <c r="G76" s="14"/>
    </row>
    <row r="77" spans="1:7" ht="21">
      <c r="A77" s="14"/>
      <c r="B77" s="14"/>
      <c r="C77" s="14"/>
      <c r="D77" s="14"/>
      <c r="E77" s="14"/>
      <c r="F77" s="14"/>
      <c r="G77" s="14"/>
    </row>
    <row r="78" spans="1:7" ht="21">
      <c r="A78" s="14"/>
      <c r="B78" s="14"/>
      <c r="C78" s="14"/>
      <c r="D78" s="14"/>
      <c r="E78" s="14"/>
      <c r="F78" s="14"/>
      <c r="G78" s="14"/>
    </row>
    <row r="79" spans="1:7" ht="21">
      <c r="A79" s="14"/>
      <c r="B79" s="14"/>
      <c r="C79" s="14"/>
      <c r="D79" s="14"/>
      <c r="E79" s="14"/>
      <c r="F79" s="14"/>
      <c r="G79" s="14"/>
    </row>
    <row r="80" spans="1:7" ht="21">
      <c r="A80" s="14"/>
      <c r="B80" s="14"/>
      <c r="C80" s="14"/>
      <c r="D80" s="14"/>
      <c r="E80" s="14"/>
      <c r="F80" s="14"/>
      <c r="G80" s="14"/>
    </row>
    <row r="81" spans="1:7" ht="21">
      <c r="A81" s="14"/>
      <c r="B81" s="14"/>
      <c r="C81" s="14"/>
      <c r="D81" s="14"/>
      <c r="E81" s="14"/>
      <c r="F81" s="14"/>
      <c r="G81" s="14"/>
    </row>
    <row r="82" spans="1:7" ht="21">
      <c r="A82" s="14"/>
      <c r="B82" s="14"/>
      <c r="C82" s="14"/>
      <c r="D82" s="14"/>
      <c r="E82" s="14"/>
      <c r="F82" s="14"/>
      <c r="G82" s="14"/>
    </row>
    <row r="83" spans="1:7" ht="21">
      <c r="A83" s="14"/>
      <c r="B83" s="14"/>
      <c r="C83" s="14"/>
      <c r="D83" s="14"/>
      <c r="E83" s="14"/>
      <c r="F83" s="14"/>
      <c r="G83" s="14"/>
    </row>
    <row r="84" spans="1:7" ht="21">
      <c r="A84" s="14"/>
      <c r="B84" s="14"/>
      <c r="C84" s="14"/>
      <c r="D84" s="14"/>
      <c r="E84" s="14"/>
      <c r="F84" s="14"/>
      <c r="G84" s="14"/>
    </row>
    <row r="85" spans="1:7" ht="21">
      <c r="A85" s="14"/>
      <c r="B85" s="14"/>
      <c r="C85" s="14"/>
      <c r="D85" s="14"/>
      <c r="E85" s="14"/>
      <c r="F85" s="14"/>
      <c r="G85" s="14"/>
    </row>
    <row r="86" spans="1:7" ht="21">
      <c r="A86" s="14"/>
      <c r="B86" s="14"/>
      <c r="C86" s="14"/>
      <c r="D86" s="14"/>
      <c r="E86" s="14"/>
      <c r="F86" s="14"/>
      <c r="G86" s="14"/>
    </row>
    <row r="87" spans="1:7" ht="21">
      <c r="A87" s="14"/>
      <c r="B87" s="14"/>
      <c r="C87" s="14"/>
      <c r="D87" s="14"/>
      <c r="E87" s="14"/>
      <c r="F87" s="14"/>
      <c r="G87" s="14"/>
    </row>
    <row r="88" spans="1:7" ht="21">
      <c r="A88" s="14"/>
      <c r="B88" s="14"/>
      <c r="C88" s="14"/>
      <c r="D88" s="14"/>
      <c r="E88" s="14"/>
      <c r="F88" s="14"/>
      <c r="G88" s="14"/>
    </row>
    <row r="89" spans="1:7" ht="21">
      <c r="A89" s="14"/>
      <c r="B89" s="14"/>
      <c r="C89" s="14"/>
      <c r="D89" s="14"/>
      <c r="E89" s="14"/>
      <c r="F89" s="14"/>
      <c r="G89" s="14"/>
    </row>
    <row r="90" spans="1:7" ht="21">
      <c r="A90" s="14"/>
      <c r="B90" s="14"/>
      <c r="C90" s="14"/>
      <c r="D90" s="14"/>
      <c r="E90" s="14"/>
      <c r="F90" s="14"/>
      <c r="G90" s="14"/>
    </row>
    <row r="91" spans="1:7" ht="21">
      <c r="A91" s="14"/>
      <c r="B91" s="14"/>
      <c r="C91" s="14"/>
      <c r="D91" s="14"/>
      <c r="E91" s="14"/>
      <c r="F91" s="14"/>
      <c r="G91" s="14"/>
    </row>
    <row r="92" spans="1:7" ht="21">
      <c r="A92" s="14"/>
      <c r="B92" s="14"/>
      <c r="C92" s="14"/>
      <c r="D92" s="14"/>
      <c r="E92" s="14"/>
      <c r="F92" s="14"/>
      <c r="G92" s="14"/>
    </row>
    <row r="93" spans="1:7" ht="21">
      <c r="A93" s="14"/>
      <c r="B93" s="14"/>
      <c r="C93" s="14"/>
      <c r="D93" s="14"/>
      <c r="E93" s="14"/>
      <c r="F93" s="14"/>
      <c r="G93" s="14"/>
    </row>
    <row r="94" spans="1:7" ht="21">
      <c r="A94" s="14"/>
      <c r="B94" s="14"/>
      <c r="C94" s="14"/>
      <c r="D94" s="14"/>
      <c r="E94" s="14"/>
      <c r="F94" s="14"/>
      <c r="G94" s="14"/>
    </row>
    <row r="95" spans="1:7" ht="21">
      <c r="A95" s="14"/>
      <c r="B95" s="14"/>
      <c r="C95" s="14"/>
      <c r="D95" s="14"/>
      <c r="E95" s="14"/>
      <c r="F95" s="14"/>
      <c r="G95" s="14"/>
    </row>
    <row r="96" spans="1:7" ht="21">
      <c r="A96" s="14"/>
      <c r="B96" s="14"/>
      <c r="C96" s="14"/>
      <c r="D96" s="14"/>
      <c r="E96" s="14"/>
      <c r="F96" s="14"/>
      <c r="G96" s="14"/>
    </row>
    <row r="97" spans="1:7" ht="21">
      <c r="A97" s="14"/>
      <c r="B97" s="14"/>
      <c r="C97" s="14"/>
      <c r="D97" s="14"/>
      <c r="E97" s="14"/>
      <c r="F97" s="14"/>
      <c r="G97" s="14"/>
    </row>
    <row r="98" spans="1:7" ht="21">
      <c r="A98" s="14"/>
      <c r="B98" s="14"/>
      <c r="C98" s="14"/>
      <c r="D98" s="14"/>
      <c r="E98" s="14"/>
      <c r="F98" s="14"/>
      <c r="G98" s="14"/>
    </row>
    <row r="99" spans="1:7" ht="21">
      <c r="A99" s="14"/>
      <c r="B99" s="14"/>
      <c r="C99" s="14"/>
      <c r="D99" s="14"/>
      <c r="E99" s="14"/>
      <c r="F99" s="14"/>
      <c r="G99" s="14"/>
    </row>
    <row r="100" spans="1:7" ht="21">
      <c r="A100" s="14"/>
      <c r="B100" s="14"/>
      <c r="C100" s="14"/>
      <c r="D100" s="14"/>
      <c r="E100" s="14"/>
      <c r="F100" s="14"/>
      <c r="G100" s="14"/>
    </row>
    <row r="101" spans="1:7" ht="21">
      <c r="A101" s="14"/>
      <c r="B101" s="14"/>
      <c r="C101" s="14"/>
      <c r="D101" s="14"/>
      <c r="E101" s="14"/>
      <c r="F101" s="14"/>
      <c r="G101" s="14"/>
    </row>
    <row r="102" spans="1:7" ht="21">
      <c r="A102" s="14"/>
      <c r="B102" s="14"/>
      <c r="C102" s="14"/>
      <c r="D102" s="14"/>
      <c r="E102" s="14"/>
      <c r="F102" s="14"/>
      <c r="G102" s="14"/>
    </row>
    <row r="103" spans="1:7" ht="21">
      <c r="A103" s="14"/>
      <c r="B103" s="14"/>
      <c r="C103" s="14"/>
      <c r="D103" s="14"/>
      <c r="E103" s="14"/>
      <c r="F103" s="14"/>
      <c r="G103" s="14"/>
    </row>
    <row r="104" spans="1:7" ht="21">
      <c r="A104" s="14"/>
      <c r="B104" s="14"/>
      <c r="C104" s="14"/>
      <c r="D104" s="14"/>
      <c r="E104" s="14"/>
      <c r="F104" s="14"/>
      <c r="G104" s="14"/>
    </row>
    <row r="105" spans="1:7" ht="21">
      <c r="A105" s="14"/>
      <c r="B105" s="14"/>
      <c r="C105" s="14"/>
      <c r="D105" s="14"/>
      <c r="E105" s="14"/>
      <c r="F105" s="14"/>
      <c r="G105" s="14"/>
    </row>
    <row r="106" spans="1:7" ht="21">
      <c r="A106" s="14"/>
      <c r="B106" s="14"/>
      <c r="C106" s="14"/>
      <c r="D106" s="14"/>
      <c r="E106" s="14"/>
      <c r="F106" s="14"/>
      <c r="G106" s="14"/>
    </row>
    <row r="107" spans="1:7" ht="21">
      <c r="A107" s="14"/>
      <c r="B107" s="14"/>
      <c r="C107" s="14"/>
      <c r="D107" s="14"/>
      <c r="E107" s="14"/>
      <c r="F107" s="14"/>
      <c r="G107" s="14"/>
    </row>
    <row r="108" spans="1:7" ht="21">
      <c r="A108" s="14"/>
      <c r="B108" s="14"/>
      <c r="C108" s="14"/>
      <c r="D108" s="14"/>
      <c r="E108" s="14"/>
      <c r="F108" s="14"/>
      <c r="G108" s="14"/>
    </row>
    <row r="109" spans="1:7" ht="21">
      <c r="A109" s="14"/>
      <c r="B109" s="14"/>
      <c r="C109" s="14"/>
      <c r="D109" s="14"/>
      <c r="E109" s="14"/>
      <c r="F109" s="14"/>
      <c r="G109" s="14"/>
    </row>
    <row r="110" spans="1:7" ht="21">
      <c r="A110" s="14"/>
      <c r="B110" s="14"/>
      <c r="C110" s="14"/>
      <c r="D110" s="14"/>
      <c r="E110" s="14"/>
      <c r="F110" s="14"/>
    </row>
    <row r="111" spans="1:7" ht="21">
      <c r="A111" s="14"/>
    </row>
  </sheetData>
  <mergeCells count="11">
    <mergeCell ref="A23:C23"/>
    <mergeCell ref="A3:C3"/>
    <mergeCell ref="A24:C24"/>
    <mergeCell ref="A1:F1"/>
    <mergeCell ref="A2:F2"/>
    <mergeCell ref="A15:C15"/>
    <mergeCell ref="A21:C21"/>
    <mergeCell ref="A17:B17"/>
    <mergeCell ref="A18:B18"/>
    <mergeCell ref="A19:B19"/>
    <mergeCell ref="A20:B20"/>
  </mergeCells>
  <pageMargins left="0.99" right="0.23" top="0.28000000000000003" bottom="0.31" header="0.16" footer="0.19"/>
  <pageSetup paperSize="9" orientation="portrait" horizontalDpi="0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zoomScale="115" zoomScaleNormal="115" workbookViewId="0">
      <selection activeCell="F4" sqref="A4:F4"/>
    </sheetView>
  </sheetViews>
  <sheetFormatPr defaultRowHeight="15"/>
  <cols>
    <col min="1" max="1" width="18.28515625" customWidth="1"/>
    <col min="2" max="2" width="29.42578125" customWidth="1"/>
    <col min="3" max="3" width="14.140625" customWidth="1"/>
    <col min="5" max="5" width="21.85546875" customWidth="1"/>
    <col min="6" max="6" width="11.5703125" bestFit="1" customWidth="1"/>
  </cols>
  <sheetData>
    <row r="1" spans="1:6" ht="24">
      <c r="A1" s="643" t="s">
        <v>325</v>
      </c>
      <c r="B1" s="643"/>
      <c r="C1" s="643"/>
      <c r="D1" s="643"/>
      <c r="E1" s="643"/>
      <c r="F1" s="643"/>
    </row>
    <row r="2" spans="1:6" ht="24">
      <c r="A2" s="27" t="s">
        <v>0</v>
      </c>
      <c r="B2" s="390" t="s">
        <v>1</v>
      </c>
      <c r="C2" s="391" t="s">
        <v>2</v>
      </c>
      <c r="D2" s="391" t="s">
        <v>143</v>
      </c>
      <c r="E2" s="211" t="s">
        <v>3</v>
      </c>
      <c r="F2" s="118" t="s">
        <v>4</v>
      </c>
    </row>
    <row r="3" spans="1:6" ht="36.75" customHeight="1">
      <c r="A3" s="395">
        <v>1</v>
      </c>
      <c r="B3" s="396" t="s">
        <v>324</v>
      </c>
      <c r="C3" s="383">
        <v>2</v>
      </c>
      <c r="D3" s="388"/>
      <c r="E3" s="389">
        <v>15000</v>
      </c>
      <c r="F3" s="384">
        <f>C3*E3</f>
        <v>30000</v>
      </c>
    </row>
    <row r="4" spans="1:6" ht="24">
      <c r="A4" s="392">
        <v>2</v>
      </c>
      <c r="B4" s="43" t="s">
        <v>206</v>
      </c>
      <c r="C4" s="47">
        <v>114</v>
      </c>
      <c r="D4" s="47"/>
      <c r="E4" s="210">
        <v>40</v>
      </c>
      <c r="F4" s="384">
        <f>C4*E4</f>
        <v>4560</v>
      </c>
    </row>
    <row r="5" spans="1:6" ht="24">
      <c r="A5" s="642" t="s">
        <v>10</v>
      </c>
      <c r="B5" s="642"/>
      <c r="C5" s="642"/>
      <c r="D5" s="642"/>
      <c r="E5" s="642"/>
      <c r="F5" s="127">
        <f>SUM(F3:F4)</f>
        <v>34560</v>
      </c>
    </row>
  </sheetData>
  <mergeCells count="2">
    <mergeCell ref="A1:F1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18</vt:i4>
      </vt:variant>
    </vt:vector>
  </HeadingPairs>
  <TitlesOfParts>
    <vt:vector size="18" baseType="lpstr">
      <vt:lpstr>วิชาการ1</vt:lpstr>
      <vt:lpstr>วิชาการ (ไทย)</vt:lpstr>
      <vt:lpstr>วิชาการ (คณิต)</vt:lpstr>
      <vt:lpstr>วิชาการ (วิทย์)</vt:lpstr>
      <vt:lpstr>วิชาการ (อังกฤษ)</vt:lpstr>
      <vt:lpstr>วิชาการ (สังคม)</vt:lpstr>
      <vt:lpstr>วิชาการ(พละ)</vt:lpstr>
      <vt:lpstr>วิชาการ (พัฒนาผู้เรียน) </vt:lpstr>
      <vt:lpstr>วิชาการ (การงาน)</vt:lpstr>
      <vt:lpstr>วิชาการ (ศิลปะ)</vt:lpstr>
      <vt:lpstr>ยกระดับผลสัมฤทธิ์ 8กลุ่มสาระ </vt:lpstr>
      <vt:lpstr>ปรับปรุงห้องคอมพิวเตอร์</vt:lpstr>
      <vt:lpstr>กิจการนักเรียน</vt:lpstr>
      <vt:lpstr>อำนวยการ</vt:lpstr>
      <vt:lpstr>งบประมาณและแผน</vt:lpstr>
      <vt:lpstr>บริหารทั่วไป</vt:lpstr>
      <vt:lpstr>สรุปยอดอนุมัติ 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2019-01-13T05:11:31Z</cp:lastPrinted>
  <dcterms:created xsi:type="dcterms:W3CDTF">2017-10-24T15:44:35Z</dcterms:created>
  <dcterms:modified xsi:type="dcterms:W3CDTF">2019-01-14T04:40:34Z</dcterms:modified>
</cp:coreProperties>
</file>